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11" activeTab="16"/>
  </bookViews>
  <sheets>
    <sheet name="Попаснянський РЦ ПМСД" sheetId="31" r:id="rId1"/>
    <sheet name="Щастинська МЛ" sheetId="30" r:id="rId2"/>
    <sheet name="Попаснянська ЦРЛ" sheetId="29" r:id="rId3"/>
    <sheet name="ЛОКЛ" sheetId="1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арковка" sheetId="7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calcPr calcId="162913"/>
</workbook>
</file>

<file path=xl/calcChain.xml><?xml version="1.0" encoding="utf-8"?>
<calcChain xmlns="http://schemas.openxmlformats.org/spreadsheetml/2006/main">
  <c r="E13" i="22" l="1"/>
  <c r="E10" i="31" l="1"/>
  <c r="E12" i="11"/>
  <c r="E21" i="6"/>
  <c r="E13" i="27" l="1"/>
  <c r="E12" i="29" l="1"/>
  <c r="K11" i="30" l="1"/>
  <c r="I11" i="30" l="1"/>
  <c r="G11" i="30"/>
  <c r="E11" i="30"/>
  <c r="E24" i="15" l="1"/>
  <c r="E14" i="2" l="1"/>
  <c r="G14" i="2"/>
  <c r="I14" i="2"/>
  <c r="D13" i="22" l="1"/>
</calcChain>
</file>

<file path=xl/sharedStrings.xml><?xml version="1.0" encoding="utf-8"?>
<sst xmlns="http://schemas.openxmlformats.org/spreadsheetml/2006/main" count="1023" uniqueCount="401">
  <si>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</si>
  <si>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</si>
  <si>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</si>
  <si>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</si>
  <si>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</si>
  <si>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</si>
  <si>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</si>
  <si>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</si>
  <si>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</si>
  <si>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</si>
  <si>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</si>
  <si>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</si>
  <si>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</si>
  <si>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</si>
  <si>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</si>
  <si>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</si>
  <si>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</si>
  <si>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</si>
  <si>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</si>
  <si>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</si>
  <si>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</si>
  <si>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</si>
  <si>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</si>
  <si>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</si>
  <si>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</si>
  <si>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</si>
  <si>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</si>
  <si>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</si>
  <si>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</si>
  <si>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</si>
  <si>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</si>
  <si>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</si>
  <si>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Ендоксан 1 г, порошок для розчину для ін'єкцій по 1 г</t>
  </si>
  <si>
    <t>2301400 Трансплантація</t>
  </si>
  <si>
    <t>Екворал, капсули м'які по 100 мг, по 10 капсул у блістері</t>
  </si>
  <si>
    <t xml:space="preserve">НОВОСЕВЕН, порошок ліофілізований </t>
  </si>
  <si>
    <t>Головний лікар__________________</t>
  </si>
  <si>
    <t>капс</t>
  </si>
  <si>
    <t>амп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</si>
  <si>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</si>
  <si>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</si>
  <si>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</si>
  <si>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</si>
  <si>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</si>
  <si>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</si>
  <si>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</si>
  <si>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</si>
  <si>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</si>
  <si>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</si>
  <si>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</si>
  <si>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</si>
  <si>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</si>
  <si>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</si>
  <si>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</si>
  <si>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</si>
  <si>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</si>
  <si>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</si>
  <si>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</si>
  <si>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</si>
  <si>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</si>
  <si>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</si>
  <si>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</si>
  <si>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</si>
  <si>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</si>
  <si>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</si>
  <si>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</si>
  <si>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</si>
  <si>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</si>
  <si>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</si>
  <si>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</si>
  <si>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</si>
  <si>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</si>
  <si>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</si>
  <si>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</si>
  <si>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</si>
  <si>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</si>
  <si>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</si>
  <si>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</si>
  <si>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емоклот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</si>
  <si>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</si>
  <si>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</si>
  <si>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</si>
  <si>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</si>
  <si>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</si>
  <si>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</si>
  <si>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</si>
  <si>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</si>
  <si>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</si>
  <si>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</si>
  <si>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</si>
  <si>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</si>
  <si>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</si>
  <si>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</si>
  <si>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</si>
  <si>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</si>
  <si>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</si>
  <si>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</si>
  <si>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</si>
  <si>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</si>
  <si>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</si>
  <si>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</si>
  <si>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</si>
  <si>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</si>
  <si>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табл.</t>
  </si>
  <si>
    <t>Імунопрофілактика</t>
  </si>
  <si>
    <t>уп.</t>
  </si>
  <si>
    <t>капс.</t>
  </si>
  <si>
    <t>УСЬОГО</t>
  </si>
  <si>
    <t>Виконавець    О. Ю. Рудько</t>
  </si>
  <si>
    <t>Марківське РТМО</t>
  </si>
  <si>
    <t>Міловське РТМО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</si>
  <si>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</si>
  <si>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</si>
  <si>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</si>
  <si>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</si>
  <si>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</si>
  <si>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</si>
  <si>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</si>
  <si>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</si>
  <si>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</si>
  <si>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</si>
  <si>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</si>
  <si>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</si>
  <si>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</si>
  <si>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</si>
  <si>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</si>
  <si>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</si>
  <si>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</si>
  <si>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</si>
  <si>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</si>
  <si>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</si>
  <si>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</si>
  <si>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</si>
  <si>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</si>
  <si>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</si>
  <si>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</si>
  <si>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</si>
  <si>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</si>
  <si>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</si>
  <si>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</si>
  <si>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</si>
  <si>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</si>
  <si>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Мітоксантрон 20 мг</t>
  </si>
  <si>
    <t>ТАХОКОМБ пластина, вкрита оболонкою, 9.5см х 4.8см</t>
  </si>
  <si>
    <t>пластина</t>
  </si>
  <si>
    <t>Уромітексан 400 мг</t>
  </si>
  <si>
    <t>ампула</t>
  </si>
  <si>
    <t>Серцево-судинна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</si>
  <si>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</si>
  <si>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</si>
  <si>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</si>
  <si>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</si>
  <si>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</si>
  <si>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</si>
  <si>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</si>
  <si>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ОКТОСТИМ розчин для ін'єкцій, 15мкг/мл по 1 мл №10</t>
  </si>
  <si>
    <t>шт.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</si>
  <si>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</si>
  <si>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</si>
  <si>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</si>
  <si>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t>кальцию фолинат</t>
  </si>
  <si>
    <t>уромитексан</t>
  </si>
  <si>
    <t>к-кт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</si>
  <si>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</si>
  <si>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</si>
  <si>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</si>
  <si>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</si>
  <si>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</si>
  <si>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</si>
  <si>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</si>
  <si>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</si>
  <si>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</si>
  <si>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</si>
  <si>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актелизе</t>
  </si>
  <si>
    <t>Актилізе</t>
  </si>
  <si>
    <t>Актилизе</t>
  </si>
  <si>
    <t>КУ"Старобільське РТМО"</t>
  </si>
  <si>
    <t>Биков В.Д.</t>
  </si>
  <si>
    <t>щотижня</t>
  </si>
  <si>
    <t>Станично-Луганськое РТМО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</si>
  <si>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</si>
  <si>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</si>
  <si>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</si>
  <si>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</si>
  <si>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</si>
  <si>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</si>
  <si>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</si>
  <si>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</si>
  <si>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</si>
  <si>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</si>
  <si>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t>В.о. начальника Управління охорони здоров'я                                        Н.І. Янко</t>
  </si>
  <si>
    <t>брилинта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</si>
  <si>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</si>
  <si>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</si>
  <si>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</si>
  <si>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</si>
  <si>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</si>
  <si>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</si>
  <si>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ІЛОМЕДІН концентрат для розчину для інфузій, 20 муг/мл по 1 мл в ампулі; по 5 ампул картонній коробці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</si>
  <si>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</si>
  <si>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</si>
  <si>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Луганська обласна  клінічна  лікрня   </t>
  </si>
  <si>
    <t>Луганська міська станція швидкої медичної допомоги</t>
  </si>
  <si>
    <t>Лисичанська КЛПУ "Станція швидкої медичної допомоги"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</si>
  <si>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</si>
  <si>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</si>
  <si>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</si>
  <si>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Всього:</t>
  </si>
  <si>
    <t>БІОЛОГІЧНИЙ КЛАПАН СЕРЦЯ АОРТАЛЬНИЙ</t>
  </si>
  <si>
    <t>Керований абляційний катетер з двома вигинами та двонаправленим кінчиком. Довжина дистального електроду 4 мм</t>
  </si>
  <si>
    <t>Керований абляційний катетер з двома вигинами та двонаправленим кінчиком. Довжина дистального електроду 8 мм</t>
  </si>
  <si>
    <t>Клапан серця механічний двостулковий</t>
  </si>
  <si>
    <t>Кліпса нейрохірургічна, титанічна стандартна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</si>
  <si>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</si>
  <si>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</si>
  <si>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</si>
  <si>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</si>
  <si>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</si>
  <si>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</si>
  <si>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</si>
  <si>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</si>
  <si>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</si>
  <si>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</si>
  <si>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</si>
  <si>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</si>
  <si>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</si>
  <si>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</si>
  <si>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</si>
  <si>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клексан</t>
  </si>
  <si>
    <t>Арікстра</t>
  </si>
  <si>
    <t>КЗ "Щастинська міська лікарня Новоайдарського району Луганської області"</t>
  </si>
  <si>
    <t>Торгівельна назва</t>
  </si>
  <si>
    <t>Арикстра 2,5мл</t>
  </si>
  <si>
    <t>Новопсковське РТМО</t>
  </si>
  <si>
    <t>Арикстра,розчин для ін"єкцій 2,5мг/0,5мл у попередньо заповненому шприці по 10 шприців  у картонній коробці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</si>
  <si>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</si>
  <si>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</si>
  <si>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</si>
  <si>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</si>
  <si>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Двокамерний кардіовертер-дефібрилятор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</si>
  <si>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</si>
  <si>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</si>
  <si>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Сімдакс 2,5мг/мл</t>
  </si>
  <si>
    <r>
      <t xml:space="preserve">КЛЕКСАН </t>
    </r>
    <r>
      <rPr>
        <sz val="9"/>
        <rFont val="Arial"/>
        <family val="2"/>
        <charset val="204"/>
      </rPr>
      <t>серія 103100В</t>
    </r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</si>
  <si>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</si>
  <si>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</si>
  <si>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</si>
  <si>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</si>
  <si>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</si>
  <si>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АДВАГРАФ 3мг №50</t>
  </si>
  <si>
    <t>Симдакс</t>
  </si>
  <si>
    <t>Бетаферон, порошок ліофілізований для приготування розчину для ін'єкцій по 0,3мг (9,6 млн МО)</t>
  </si>
  <si>
    <t>ТАСИГНА, капсули тверді по 200 мг по 14 капсул у блістері; по 2 блістери у коробці з картону</t>
  </si>
  <si>
    <t>Виконавець: Невмивака Ю.С.</t>
  </si>
  <si>
    <t>тел: +38 066 91 95 112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</si>
  <si>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</si>
  <si>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</si>
  <si>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Залишок на кінець звітного тижня</t>
  </si>
  <si>
    <t>Метакос, концентрат для розчину для інфузій, 4мг/5мл по 5мл у флаконі</t>
  </si>
  <si>
    <t>МІРИН 100, таблетки, вкриті оболонкою, по 100мг по 10 таблеток у блістері; по 3 блістери в картонній коробці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</si>
  <si>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</si>
  <si>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</si>
  <si>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</si>
  <si>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 xml:space="preserve"> Етопозид- тева 200 мг</t>
  </si>
  <si>
    <t>Пульмозим 2,5 мг/2,5 мл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</si>
  <si>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</si>
  <si>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</si>
  <si>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МЕТИПРЕД  серія 1809002.1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</si>
  <si>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</si>
  <si>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</si>
  <si>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РІКСУБІС порошок та розчинник для розчину для ін'єкцій по 1000 МО</t>
  </si>
  <si>
    <t>2301400 Муковісцидоз</t>
  </si>
  <si>
    <t>2301400 Легочна артеріальна гіпертензія</t>
  </si>
  <si>
    <t>2301400 Невідкладна допомога при кровотечах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</si>
  <si>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</si>
  <si>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Бетаферон</t>
  </si>
  <si>
    <t>Карбетоцин</t>
  </si>
  <si>
    <t>Бетфер 1а плюс</t>
  </si>
  <si>
    <t xml:space="preserve"> Етопозид- ЕБЕВЕ 200 мг</t>
  </si>
  <si>
    <t>Граноцит 33.6 МО</t>
  </si>
  <si>
    <t>КАРБЕТОЦИН  серія 060118</t>
  </si>
  <si>
    <t>КАРБЕТОЦИН розчин для ін'єкцій, 100 мкг/мл по 1 мл у флаконах № 4</t>
  </si>
  <si>
    <t>визипак</t>
  </si>
  <si>
    <t>граноцит</t>
  </si>
  <si>
    <t>карбетоцин</t>
  </si>
  <si>
    <t>ЦИКЛОСПОРИН АЛКАЛОЇД капс. м’які по 50мг №50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</si>
  <si>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</si>
  <si>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</si>
  <si>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</si>
  <si>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</si>
  <si>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</si>
  <si>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</si>
  <si>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Мінірин</t>
  </si>
  <si>
    <t>Плавикс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</si>
  <si>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</si>
  <si>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</si>
  <si>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</si>
  <si>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</si>
  <si>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Металізе по 10000 ОД</t>
  </si>
  <si>
    <t>Плавікс 300 мг №10</t>
  </si>
  <si>
    <t>Ревацио таб.по 20мг по 15таб в блистере по 6 блистеров в коробке серия В160806 до 31.03.22</t>
  </si>
  <si>
    <t xml:space="preserve">АМЛОДИПІН, таблетки 10мг №30 (10х3) у блістерах 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</si>
  <si>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</si>
  <si>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</si>
  <si>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</si>
  <si>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</si>
  <si>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Стент кобальто-хромовий для ниркових судин NEFRO С з системою доставки, ZSTN5X1414140C, 5х15мм</t>
  </si>
  <si>
    <t>ТАКПАН капсули тверді по 0,5 мг №60 (10х6) у блістерах</t>
  </si>
  <si>
    <t>ТАКПАН капсули тверді по 1 мг №60 (10х6) у блістерах</t>
  </si>
  <si>
    <t>митоксантрон</t>
  </si>
  <si>
    <t>зарсио</t>
  </si>
  <si>
    <t>Од</t>
  </si>
  <si>
    <r>
      <t xml:space="preserve">БЕТАЛОК  </t>
    </r>
    <r>
      <rPr>
        <sz val="9"/>
        <rFont val="Arial"/>
        <family val="2"/>
        <charset val="204"/>
      </rPr>
      <t>серія F0137-1</t>
    </r>
  </si>
  <si>
    <t>МІКОФЕНОЛОВА КИСЛОТА, 120 таб. в уп., серія NN9440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</si>
  <si>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</si>
  <si>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</si>
  <si>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</si>
  <si>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КЛЕКСАН 300, розчин для ін’єкцій по 10 000 анти-Ха МО/мл №1</t>
  </si>
  <si>
    <t>ОКТАНІН Ф 500 МО порошок для  розчину для ін’єкцій  по 1 флакону ємністю 30 мл з порошком для розчину для ін’єкцій</t>
  </si>
  <si>
    <t>ПРОТЕЗ СУДИНИ тканий прямий Inter Gard 20ммх15см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</si>
  <si>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</si>
  <si>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</si>
  <si>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</si>
  <si>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</si>
  <si>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</si>
  <si>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</si>
  <si>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</si>
  <si>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</si>
  <si>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</si>
  <si>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  серія 708618</t>
  </si>
  <si>
    <t>АКТИЛІЗЕ, ліофілізат для розчину для інфузій по 50 мл</t>
  </si>
  <si>
    <t>БРИЛІНТА, таблетки в/о, по 90 мг</t>
  </si>
  <si>
    <t>БЕТАЛОК, розчин для ін'єкцій, 1 мг/мл по 5 мл в ампулі</t>
  </si>
  <si>
    <t>Актелизе</t>
  </si>
  <si>
    <t>Актилізе,ліофілізат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</si>
  <si>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КЛЕКСАН 300 розчин для інфузій</t>
  </si>
  <si>
    <t>Клексан300</t>
  </si>
  <si>
    <t>Бетфер 1а ПЛЮС</t>
  </si>
  <si>
    <t>Біловодська ЦРЛ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</si>
  <si>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</si>
  <si>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</si>
  <si>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</si>
  <si>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АКТИЛІЗЕ  серія 801441</t>
  </si>
  <si>
    <t>БРИЛІНТА  серія TGRZ</t>
  </si>
  <si>
    <t>КОПЕГУС, таблетки вкриті плвковою оболонкою, по 200 мг по 168 таблеток у флаконі,по 1 флакону в картонній коробці з маркуванням українською мовою</t>
  </si>
  <si>
    <t>КНП "Попаснянський районний центр первинної Медико-санітарної допомоги"</t>
  </si>
  <si>
    <t>Директор, головний лікар__________________ В.М.Гурова</t>
  </si>
  <si>
    <t>Головний бухгалтер______________О.М.Костоглод</t>
  </si>
  <si>
    <t>Клексан 300 р/и  10000 анти-Ха МО/мл по 4000 анти-Ха МО/мл, №1 3мл серия 116240С до 30,11,2019, фл</t>
  </si>
  <si>
    <t>солумедрол</t>
  </si>
  <si>
    <t>Клексан,300,розчин для ін'єкційпо 10 000 анти-Ха МО/мл №1(по 1багатодозовому флакону по 3 мл в картонній коробці)</t>
  </si>
  <si>
    <t>СОЛУ-МЕДРОЛ порошок та  розчинник для  розчину для ін,экцій по1000 мг у комплекті з розчинником по 15,6 мл у флаконах №1</t>
  </si>
  <si>
    <t>Клексан 300,розчин для ін'єкцій по 10 000 анти-Ха МО/мл №1(по 1багатодозовому флакону по 3 мл в картонній коробці)</t>
  </si>
  <si>
    <t>Солу-Медрол</t>
  </si>
  <si>
    <t>КЛЕКСАН 300, розчин для ін'єкцій по 10000 анти-Ха МО/мл №1</t>
  </si>
  <si>
    <t>БЕТФЕР 1а ПЛЮС, порошок для розчину для ін'єкцій по 6000000 МО (30мкг) у флаконах №1 у комплекті з розчинником</t>
  </si>
  <si>
    <t>СОЛУ - МЕДРОЛ  серія Е80187</t>
  </si>
  <si>
    <t>КЛЕКСАН  серія 103100В</t>
  </si>
  <si>
    <t>Клексан 300, розчин для ін'єкцій по 10000 анти Ха МО/мл №1 (по 1 багатодозовому флакону по 3 мл в картонній коробці)</t>
  </si>
  <si>
    <t>2301400 Для жінок з тяжкими захворюваннями</t>
  </si>
  <si>
    <t>МАРВЕЛОН, таблетки № 63</t>
  </si>
  <si>
    <t>Абляційний катетер зрошувальний</t>
  </si>
  <si>
    <t>Доксорубіцин-тева, концентрат для розчину для інфузій, 2мг/мл по 25мл (50мг) у флаконі</t>
  </si>
  <si>
    <t>ЛЕЙКОФОЗИН, розчин для ін'єкцій, 10мг/мл по 3мл (30мг) у флаконі</t>
  </si>
  <si>
    <t>Метотрексат-Тева, розчин для ін'єкцій, 25 мг/мл по 2 мл у флаконі</t>
  </si>
  <si>
    <t>Голка атравматична 1/2 кола колюча 16 мм двоголкова, з ниткою хірургічною, що не розсмоктується</t>
  </si>
  <si>
    <t>Голка атравматична 1/2 кола колюча 26 мм двоголкова, з ниткою хірургічною, що не розсмоктується</t>
  </si>
  <si>
    <t>ВІНКРИСТИН-ТЕВА, розчин для ін'єкцій, 1мг/мл по 1мл у флаконі</t>
  </si>
  <si>
    <t>СИМДАКС, концентрат для приготування розчину для інфузі й, 2,5мг/мл, по 5мл у флаконі</t>
  </si>
  <si>
    <t>АКТИЛІЗЕ, ліофілізат для розчину для інфузій по 50мг</t>
  </si>
  <si>
    <t>2301400 Муковісцидоз дорослі</t>
  </si>
  <si>
    <t>КРЕОН 25000, капсули тверді з гастрорезистентними гранулами по 300мг №100</t>
  </si>
  <si>
    <t>2301400 Легенева артеріальна гіпертензію</t>
  </si>
  <si>
    <t>ВЕНТАВІС, розчин для інгаляцій, 10мкг/мл; по 2мл в ампулі; №30</t>
  </si>
  <si>
    <r>
      <t xml:space="preserve">станом на  </t>
    </r>
    <r>
      <rPr>
        <b/>
        <u/>
        <sz val="18"/>
        <rFont val="Times New Roman"/>
        <family val="1"/>
        <charset val="204"/>
      </rPr>
      <t xml:space="preserve"> 05</t>
    </r>
    <r>
      <rPr>
        <b/>
        <sz val="18"/>
        <rFont val="Times New Roman"/>
        <family val="1"/>
        <charset val="204"/>
      </rPr>
      <t xml:space="preserve"> вересня  2018 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</si>
  <si>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03.09. 2018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</si>
  <si>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04 вересня 2018 року</t>
    </r>
  </si>
  <si>
    <t>Беталок, розчин для ін'єкцій, 1мг/мл по 5мл в ампулі; по 5 ампул у картонній коробці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</si>
  <si>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03.09.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</si>
  <si>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 xml:space="preserve">я Луганської області, станом на  03.09. 2018 року 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</si>
  <si>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03 вересня  2018 року</t>
    </r>
  </si>
  <si>
    <t>станом на 03 вересня 2018 року</t>
  </si>
  <si>
    <t>СОЛУ-МЕДРОЛ порошок та розчинник д/р для ін. по 1000 мг</t>
  </si>
  <si>
    <t>Стрептокіназа-Біофарма, ліофілізат для розчину для інфузій по 1500 00 МО, 1 флакон з ліофілізатом у блістері, по 1 блістеру у пачці з картону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</si>
  <si>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03 вересня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</si>
  <si>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03 вересня  2018 року по Троїцькому 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</si>
  <si>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04 вересня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</si>
  <si>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03 вересня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</si>
  <si>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03.09.2018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</si>
  <si>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03.09.2018 року</t>
    </r>
  </si>
  <si>
    <t>станом на 03.09.2018 року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</si>
  <si>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03.09.2018 року за державною програмою по лiкувально-профiлактичному закладу мiста (району)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</si>
  <si>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Державного бюджету України у 2017 роцi станом на 03.09.2018 року за державною програмою по лiкувально-профiлактичному закладу мiста (району)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</si>
  <si>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Державного бюджету України у 2017 роцi станом на 04.09.2018 року за державною програмою по лiкувально-профiлактичному закладу мiста (району)</t>
  </si>
  <si>
    <t>Метилпреднізолон, 1000мг,фл.</t>
  </si>
  <si>
    <t>Карбетоцин, 100мкг/мл</t>
  </si>
  <si>
    <t>Солу-медрол порошок та розчинник по 1000мг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</si>
  <si>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03 вересня 2018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</si>
  <si>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04.09.2018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</si>
  <si>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03 вересня  2018 року</t>
    </r>
  </si>
  <si>
    <t xml:space="preserve">Бетфер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</si>
</sst>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Arial"/>
      <family val="2"/>
      <charset val="204"/>
    </font>
    <font>
      <sz val="12"/>
      <name val="Arial Cyr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1" fillId="0" borderId="0"/>
    <xf numFmtId="0" fontId="8" fillId="0" borderId="0"/>
    <xf numFmtId="0" fontId="1" fillId="0" borderId="0"/>
    <xf numFmtId="0" fontId="36" fillId="0" borderId="0"/>
    <xf numFmtId="0" fontId="72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1" borderId="0" applyNumberFormat="0" applyBorder="0" applyAlignment="0" applyProtection="0"/>
    <xf numFmtId="0" fontId="73" fillId="22" borderId="0" applyNumberFormat="0" applyBorder="0" applyAlignment="0" applyProtection="0"/>
    <xf numFmtId="0" fontId="73" fillId="23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4" borderId="0" applyNumberFormat="0" applyBorder="0" applyAlignment="0" applyProtection="0"/>
    <xf numFmtId="0" fontId="74" fillId="12" borderId="33" applyNumberFormat="0" applyAlignment="0" applyProtection="0"/>
    <xf numFmtId="0" fontId="75" fillId="25" borderId="34" applyNumberFormat="0" applyAlignment="0" applyProtection="0"/>
    <xf numFmtId="0" fontId="76" fillId="25" borderId="33" applyNumberFormat="0" applyAlignment="0" applyProtection="0"/>
    <xf numFmtId="0" fontId="77" fillId="0" borderId="35" applyNumberFormat="0" applyFill="0" applyAlignment="0" applyProtection="0"/>
    <xf numFmtId="0" fontId="78" fillId="0" borderId="36" applyNumberFormat="0" applyFill="0" applyAlignment="0" applyProtection="0"/>
    <xf numFmtId="0" fontId="79" fillId="0" borderId="37" applyNumberFormat="0" applyFill="0" applyAlignment="0" applyProtection="0"/>
    <xf numFmtId="0" fontId="79" fillId="0" borderId="0" applyNumberFormat="0" applyFill="0" applyBorder="0" applyAlignment="0" applyProtection="0"/>
    <xf numFmtId="0" fontId="9" fillId="0" borderId="38" applyNumberFormat="0" applyFill="0" applyAlignment="0" applyProtection="0"/>
    <xf numFmtId="0" fontId="80" fillId="26" borderId="39" applyNumberFormat="0" applyAlignment="0" applyProtection="0"/>
    <xf numFmtId="0" fontId="81" fillId="0" borderId="0" applyNumberFormat="0" applyFill="0" applyBorder="0" applyAlignment="0" applyProtection="0"/>
    <xf numFmtId="0" fontId="82" fillId="27" borderId="0" applyNumberFormat="0" applyBorder="0" applyAlignment="0" applyProtection="0"/>
    <xf numFmtId="0" fontId="72" fillId="0" borderId="0"/>
    <xf numFmtId="0" fontId="83" fillId="8" borderId="0" applyNumberFormat="0" applyBorder="0" applyAlignment="0" applyProtection="0"/>
    <xf numFmtId="0" fontId="84" fillId="0" borderId="0" applyNumberFormat="0" applyFill="0" applyBorder="0" applyAlignment="0" applyProtection="0"/>
    <xf numFmtId="0" fontId="72" fillId="28" borderId="40" applyNumberFormat="0" applyAlignment="0" applyProtection="0"/>
    <xf numFmtId="0" fontId="85" fillId="0" borderId="41" applyNumberFormat="0" applyFill="0" applyAlignment="0" applyProtection="0"/>
    <xf numFmtId="0" fontId="86" fillId="0" borderId="0" applyNumberFormat="0" applyFill="0" applyBorder="0" applyAlignment="0" applyProtection="0"/>
    <xf numFmtId="0" fontId="87" fillId="9" borderId="0" applyNumberFormat="0" applyBorder="0" applyAlignment="0" applyProtection="0"/>
  </cellStyleXfs>
  <cellXfs count="456">
    <xf numFmtId="0" fontId="0" fillId="0" borderId="0" xfId="0"/>
    <xf numFmtId="0" fontId="5" fillId="0" borderId="0" xfId="0" applyFont="1" applyAlignment="1">
      <alignment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Alignment="1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 wrapText="1"/>
    </xf>
    <xf numFmtId="0" fontId="7" fillId="0" borderId="0" xfId="0" applyFont="1"/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3" fillId="0" borderId="0" xfId="0" applyFont="1"/>
    <xf numFmtId="0" fontId="12" fillId="0" borderId="0" xfId="0" applyFont="1" applyAlignment="1">
      <alignment horizontal="left"/>
    </xf>
    <xf numFmtId="0" fontId="14" fillId="0" borderId="0" xfId="0" applyFont="1"/>
    <xf numFmtId="0" fontId="17" fillId="3" borderId="2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2" fontId="19" fillId="3" borderId="8" xfId="0" applyNumberFormat="1" applyFont="1" applyFill="1" applyBorder="1" applyAlignment="1">
      <alignment horizontal="center" vertical="center" wrapText="1"/>
    </xf>
    <xf numFmtId="0" fontId="19" fillId="3" borderId="8" xfId="0" applyNumberFormat="1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top" wrapText="1"/>
    </xf>
    <xf numFmtId="0" fontId="20" fillId="0" borderId="6" xfId="0" applyFont="1" applyFill="1" applyBorder="1" applyAlignment="1">
      <alignment horizontal="justify" vertical="top" wrapText="1"/>
    </xf>
    <xf numFmtId="2" fontId="20" fillId="0" borderId="6" xfId="0" applyNumberFormat="1" applyFont="1" applyFill="1" applyBorder="1" applyAlignment="1">
      <alignment horizontal="justify" vertical="top" wrapText="1"/>
    </xf>
    <xf numFmtId="0" fontId="20" fillId="0" borderId="6" xfId="0" applyFont="1" applyFill="1" applyBorder="1" applyAlignment="1">
      <alignment horizontal="center" vertical="top" wrapText="1"/>
    </xf>
    <xf numFmtId="0" fontId="22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 wrapText="1"/>
    </xf>
    <xf numFmtId="0" fontId="5" fillId="0" borderId="14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9" fillId="0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top" wrapText="1"/>
    </xf>
    <xf numFmtId="0" fontId="28" fillId="0" borderId="0" xfId="0" applyFont="1" applyAlignment="1">
      <alignment wrapText="1"/>
    </xf>
    <xf numFmtId="0" fontId="28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wrapText="1"/>
    </xf>
    <xf numFmtId="0" fontId="31" fillId="0" borderId="0" xfId="0" applyFont="1" applyAlignment="1">
      <alignment horizontal="center" vertical="center"/>
    </xf>
    <xf numFmtId="0" fontId="35" fillId="0" borderId="23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4" fillId="3" borderId="5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1" fontId="27" fillId="0" borderId="24" xfId="0" applyNumberFormat="1" applyFont="1" applyBorder="1" applyAlignment="1">
      <alignment horizontal="right" vertical="center" wrapText="1"/>
    </xf>
    <xf numFmtId="2" fontId="28" fillId="0" borderId="0" xfId="0" applyNumberFormat="1" applyFont="1" applyBorder="1" applyAlignment="1">
      <alignment wrapText="1"/>
    </xf>
    <xf numFmtId="0" fontId="28" fillId="0" borderId="0" xfId="0" applyFont="1" applyAlignment="1">
      <alignment horizontal="left" wrapText="1"/>
    </xf>
    <xf numFmtId="0" fontId="6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6" fillId="0" borderId="0" xfId="0" applyFont="1" applyBorder="1" applyAlignment="1">
      <alignment vertical="center" wrapText="1"/>
    </xf>
    <xf numFmtId="0" fontId="26" fillId="0" borderId="0" xfId="0" applyFont="1"/>
    <xf numFmtId="0" fontId="11" fillId="0" borderId="0" xfId="0" applyFont="1"/>
    <xf numFmtId="0" fontId="34" fillId="3" borderId="8" xfId="0" applyNumberFormat="1" applyFont="1" applyFill="1" applyBorder="1" applyAlignment="1">
      <alignment horizontal="center" vertical="center" wrapText="1"/>
    </xf>
    <xf numFmtId="0" fontId="27" fillId="0" borderId="24" xfId="0" applyNumberFormat="1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/>
    </xf>
    <xf numFmtId="0" fontId="38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13" fillId="0" borderId="8" xfId="0" applyFont="1" applyBorder="1" applyAlignment="1">
      <alignment horizontal="center" vertical="center"/>
    </xf>
    <xf numFmtId="0" fontId="39" fillId="0" borderId="0" xfId="0" applyFont="1"/>
    <xf numFmtId="0" fontId="40" fillId="0" borderId="0" xfId="0" applyFont="1" applyBorder="1" applyAlignment="1">
      <alignment vertical="center" wrapText="1"/>
    </xf>
    <xf numFmtId="0" fontId="43" fillId="0" borderId="0" xfId="0" applyFont="1"/>
    <xf numFmtId="0" fontId="44" fillId="0" borderId="0" xfId="0" applyFont="1" applyAlignment="1">
      <alignment horizontal="right"/>
    </xf>
    <xf numFmtId="0" fontId="45" fillId="0" borderId="0" xfId="0" applyFont="1" applyBorder="1" applyAlignment="1">
      <alignment horizontal="center" vertical="center" wrapText="1"/>
    </xf>
    <xf numFmtId="0" fontId="45" fillId="0" borderId="0" xfId="0" applyFont="1" applyBorder="1" applyAlignment="1">
      <alignment vertical="center" wrapText="1"/>
    </xf>
    <xf numFmtId="0" fontId="46" fillId="0" borderId="0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47" fillId="0" borderId="8" xfId="0" applyFont="1" applyBorder="1" applyAlignment="1">
      <alignment horizontal="center" vertical="center" wrapText="1"/>
    </xf>
    <xf numFmtId="0" fontId="1" fillId="0" borderId="0" xfId="3"/>
    <xf numFmtId="0" fontId="4" fillId="0" borderId="0" xfId="3" applyFont="1" applyAlignment="1">
      <alignment horizontal="right"/>
    </xf>
    <xf numFmtId="0" fontId="9" fillId="0" borderId="15" xfId="3" applyFont="1" applyBorder="1" applyAlignment="1">
      <alignment horizontal="center" wrapText="1"/>
    </xf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7" fillId="0" borderId="8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33" fillId="0" borderId="8" xfId="0" applyFont="1" applyFill="1" applyBorder="1" applyAlignment="1">
      <alignment horizontal="left" vertical="center" wrapText="1"/>
    </xf>
    <xf numFmtId="0" fontId="39" fillId="0" borderId="0" xfId="0" applyFont="1" applyBorder="1"/>
    <xf numFmtId="0" fontId="3" fillId="0" borderId="8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 wrapText="1"/>
    </xf>
    <xf numFmtId="0" fontId="3" fillId="0" borderId="0" xfId="0" applyFont="1" applyBorder="1"/>
    <xf numFmtId="0" fontId="52" fillId="0" borderId="0" xfId="0" applyFont="1" applyBorder="1"/>
    <xf numFmtId="0" fontId="53" fillId="0" borderId="8" xfId="0" applyFont="1" applyBorder="1" applyAlignment="1">
      <alignment horizontal="center"/>
    </xf>
    <xf numFmtId="0" fontId="53" fillId="0" borderId="8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40" fillId="0" borderId="8" xfId="0" applyFont="1" applyBorder="1" applyAlignment="1">
      <alignment horizontal="center"/>
    </xf>
    <xf numFmtId="0" fontId="40" fillId="3" borderId="8" xfId="0" applyFont="1" applyFill="1" applyBorder="1" applyAlignment="1">
      <alignment horizontal="center" vertical="center" wrapText="1"/>
    </xf>
    <xf numFmtId="2" fontId="5" fillId="3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3" fillId="0" borderId="5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25" xfId="0" applyBorder="1" applyAlignment="1">
      <alignment wrapText="1"/>
    </xf>
    <xf numFmtId="0" fontId="20" fillId="0" borderId="12" xfId="0" applyFont="1" applyFill="1" applyBorder="1" applyAlignment="1">
      <alignment horizontal="justify" vertical="top" wrapText="1"/>
    </xf>
    <xf numFmtId="0" fontId="21" fillId="0" borderId="8" xfId="0" applyFont="1" applyFill="1" applyBorder="1" applyAlignment="1">
      <alignment horizontal="center" vertical="top" wrapText="1"/>
    </xf>
    <xf numFmtId="0" fontId="0" fillId="0" borderId="27" xfId="3" applyFont="1" applyBorder="1" applyAlignment="1">
      <alignment horizontal="center" vertical="center" wrapText="1"/>
    </xf>
    <xf numFmtId="0" fontId="22" fillId="0" borderId="15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/>
    </xf>
    <xf numFmtId="0" fontId="19" fillId="0" borderId="3" xfId="4" applyNumberFormat="1" applyFont="1" applyFill="1" applyBorder="1" applyAlignment="1" applyProtection="1">
      <alignment wrapText="1"/>
    </xf>
    <xf numFmtId="1" fontId="3" fillId="0" borderId="3" xfId="4" applyNumberFormat="1" applyFont="1" applyFill="1" applyBorder="1" applyAlignment="1" applyProtection="1">
      <alignment shrinkToFi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39" fillId="0" borderId="10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/>
    </xf>
    <xf numFmtId="0" fontId="53" fillId="5" borderId="8" xfId="0" applyFont="1" applyFill="1" applyBorder="1"/>
    <xf numFmtId="0" fontId="43" fillId="0" borderId="8" xfId="0" applyFont="1" applyBorder="1" applyAlignment="1">
      <alignment horizontal="center"/>
    </xf>
    <xf numFmtId="0" fontId="54" fillId="0" borderId="7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/>
    </xf>
    <xf numFmtId="0" fontId="34" fillId="0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Border="1" applyAlignment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22" fillId="0" borderId="1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4" fillId="0" borderId="8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wrapText="1"/>
    </xf>
    <xf numFmtId="0" fontId="39" fillId="0" borderId="11" xfId="0" applyFont="1" applyBorder="1" applyAlignment="1">
      <alignment horizontal="center" vertical="center" wrapText="1"/>
    </xf>
    <xf numFmtId="0" fontId="0" fillId="0" borderId="31" xfId="0" applyBorder="1" applyAlignment="1">
      <alignment wrapText="1"/>
    </xf>
    <xf numFmtId="0" fontId="0" fillId="0" borderId="8" xfId="0" applyBorder="1" applyAlignment="1">
      <alignment horizontal="right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62" fillId="0" borderId="13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wrapText="1"/>
    </xf>
    <xf numFmtId="0" fontId="63" fillId="5" borderId="8" xfId="0" applyFont="1" applyFill="1" applyBorder="1" applyAlignment="1">
      <alignment horizontal="center" vertical="center"/>
    </xf>
    <xf numFmtId="0" fontId="64" fillId="4" borderId="4" xfId="1" applyFont="1" applyFill="1" applyBorder="1" applyAlignment="1">
      <alignment horizontal="center" vertical="center" wrapText="1"/>
    </xf>
    <xf numFmtId="0" fontId="64" fillId="5" borderId="8" xfId="1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2" fillId="0" borderId="12" xfId="0" applyFont="1" applyBorder="1" applyAlignment="1">
      <alignment horizontal="center" wrapText="1"/>
    </xf>
    <xf numFmtId="0" fontId="20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wrapText="1"/>
    </xf>
    <xf numFmtId="0" fontId="19" fillId="0" borderId="6" xfId="0" applyFont="1" applyFill="1" applyBorder="1" applyAlignment="1">
      <alignment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67" fillId="3" borderId="8" xfId="0" applyFont="1" applyFill="1" applyBorder="1" applyAlignment="1">
      <alignment horizontal="center" vertical="center" wrapText="1"/>
    </xf>
    <xf numFmtId="0" fontId="66" fillId="0" borderId="8" xfId="0" applyFont="1" applyBorder="1" applyAlignment="1">
      <alignment horizontal="center" vertical="center" wrapText="1"/>
    </xf>
    <xf numFmtId="0" fontId="67" fillId="2" borderId="9" xfId="1" applyFont="1" applyFill="1" applyBorder="1" applyAlignment="1">
      <alignment horizontal="center" vertical="center" wrapText="1"/>
    </xf>
    <xf numFmtId="0" fontId="67" fillId="2" borderId="10" xfId="1" applyFont="1" applyFill="1" applyBorder="1" applyAlignment="1">
      <alignment horizontal="center" vertical="center" wrapText="1"/>
    </xf>
    <xf numFmtId="0" fontId="67" fillId="3" borderId="2" xfId="0" applyFont="1" applyFill="1" applyBorder="1" applyAlignment="1">
      <alignment horizontal="center" vertical="center" wrapText="1"/>
    </xf>
    <xf numFmtId="0" fontId="64" fillId="5" borderId="8" xfId="1" applyFont="1" applyFill="1" applyBorder="1" applyAlignment="1">
      <alignment horizontal="left" vertical="center" wrapText="1"/>
    </xf>
    <xf numFmtId="0" fontId="65" fillId="4" borderId="8" xfId="1" applyFont="1" applyFill="1" applyBorder="1" applyAlignment="1">
      <alignment horizontal="center" vertical="center" wrapText="1"/>
    </xf>
    <xf numFmtId="0" fontId="63" fillId="6" borderId="8" xfId="0" applyFont="1" applyFill="1" applyBorder="1" applyAlignment="1">
      <alignment horizontal="center" vertical="center" wrapText="1"/>
    </xf>
    <xf numFmtId="0" fontId="65" fillId="5" borderId="8" xfId="0" applyFont="1" applyFill="1" applyBorder="1" applyAlignment="1">
      <alignment horizontal="center" vertical="center"/>
    </xf>
    <xf numFmtId="0" fontId="64" fillId="4" borderId="10" xfId="1" applyFont="1" applyFill="1" applyBorder="1" applyAlignment="1">
      <alignment horizontal="center" vertical="center" wrapText="1"/>
    </xf>
    <xf numFmtId="0" fontId="64" fillId="4" borderId="8" xfId="1" applyFont="1" applyFill="1" applyBorder="1" applyAlignment="1">
      <alignment horizontal="left" vertical="center" wrapText="1"/>
    </xf>
    <xf numFmtId="0" fontId="63" fillId="6" borderId="8" xfId="0" applyFont="1" applyFill="1" applyBorder="1" applyAlignment="1">
      <alignment horizontal="left" vertical="center" wrapText="1"/>
    </xf>
    <xf numFmtId="0" fontId="63" fillId="0" borderId="8" xfId="0" applyFont="1" applyBorder="1" applyAlignment="1">
      <alignment horizontal="left" vertical="center"/>
    </xf>
    <xf numFmtId="0" fontId="37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0" fillId="0" borderId="0" xfId="0" applyAlignment="1"/>
    <xf numFmtId="0" fontId="63" fillId="0" borderId="0" xfId="0" applyFont="1"/>
    <xf numFmtId="0" fontId="63" fillId="0" borderId="8" xfId="0" applyFont="1" applyBorder="1" applyAlignment="1">
      <alignment wrapText="1"/>
    </xf>
    <xf numFmtId="0" fontId="66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4" fillId="5" borderId="5" xfId="1" applyFont="1" applyFill="1" applyBorder="1" applyAlignment="1">
      <alignment horizontal="left" vertical="center" wrapText="1"/>
    </xf>
    <xf numFmtId="0" fontId="64" fillId="5" borderId="6" xfId="1" applyFont="1" applyFill="1" applyBorder="1" applyAlignment="1">
      <alignment horizontal="center" vertical="center" wrapText="1"/>
    </xf>
    <xf numFmtId="0" fontId="64" fillId="5" borderId="2" xfId="1" applyFont="1" applyFill="1" applyBorder="1" applyAlignment="1">
      <alignment horizontal="left" vertical="center" wrapText="1"/>
    </xf>
    <xf numFmtId="0" fontId="63" fillId="5" borderId="2" xfId="0" applyFont="1" applyFill="1" applyBorder="1" applyAlignment="1">
      <alignment horizontal="center" vertical="center"/>
    </xf>
    <xf numFmtId="0" fontId="64" fillId="5" borderId="7" xfId="1" applyFont="1" applyFill="1" applyBorder="1" applyAlignment="1">
      <alignment horizontal="left" vertical="center" wrapText="1"/>
    </xf>
    <xf numFmtId="0" fontId="63" fillId="5" borderId="7" xfId="0" applyFont="1" applyFill="1" applyBorder="1" applyAlignment="1">
      <alignment horizontal="center" vertical="center"/>
    </xf>
    <xf numFmtId="0" fontId="63" fillId="6" borderId="8" xfId="0" applyFont="1" applyFill="1" applyBorder="1" applyAlignment="1">
      <alignment vertical="center" wrapText="1"/>
    </xf>
    <xf numFmtId="0" fontId="63" fillId="6" borderId="5" xfId="0" applyFont="1" applyFill="1" applyBorder="1" applyAlignment="1">
      <alignment vertical="center" wrapText="1"/>
    </xf>
    <xf numFmtId="0" fontId="39" fillId="5" borderId="8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64" fillId="4" borderId="7" xfId="1" applyFont="1" applyFill="1" applyBorder="1" applyAlignment="1">
      <alignment horizontal="left" vertical="center" wrapText="1"/>
    </xf>
    <xf numFmtId="3" fontId="64" fillId="5" borderId="8" xfId="1" applyNumberFormat="1" applyFont="1" applyFill="1" applyBorder="1" applyAlignment="1">
      <alignment horizontal="center" vertical="center" wrapText="1"/>
    </xf>
    <xf numFmtId="3" fontId="64" fillId="5" borderId="6" xfId="1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vertical="center" wrapText="1"/>
    </xf>
    <xf numFmtId="0" fontId="40" fillId="0" borderId="8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40" fillId="0" borderId="8" xfId="0" applyFont="1" applyBorder="1" applyAlignment="1">
      <alignment horizontal="center" wrapText="1"/>
    </xf>
    <xf numFmtId="0" fontId="39" fillId="0" borderId="8" xfId="0" applyFont="1" applyBorder="1" applyAlignment="1">
      <alignment horizontal="left" vertical="center"/>
    </xf>
    <xf numFmtId="0" fontId="39" fillId="0" borderId="8" xfId="0" applyFont="1" applyFill="1" applyBorder="1" applyAlignment="1">
      <alignment horizontal="left" vertical="center"/>
    </xf>
    <xf numFmtId="0" fontId="42" fillId="0" borderId="8" xfId="0" applyFont="1" applyBorder="1" applyAlignment="1">
      <alignment horizontal="left" vertical="center"/>
    </xf>
    <xf numFmtId="0" fontId="23" fillId="0" borderId="8" xfId="0" applyFont="1" applyBorder="1" applyAlignment="1">
      <alignment horizontal="center" vertical="top" wrapText="1"/>
    </xf>
    <xf numFmtId="0" fontId="70" fillId="0" borderId="8" xfId="0" applyFont="1" applyBorder="1" applyAlignment="1">
      <alignment wrapText="1"/>
    </xf>
    <xf numFmtId="0" fontId="70" fillId="0" borderId="8" xfId="0" applyFont="1" applyBorder="1" applyAlignment="1">
      <alignment horizontal="center" vertical="center" wrapText="1"/>
    </xf>
    <xf numFmtId="0" fontId="14" fillId="0" borderId="0" xfId="0" applyFont="1" applyAlignment="1"/>
    <xf numFmtId="0" fontId="0" fillId="0" borderId="0" xfId="0" applyAlignment="1"/>
    <xf numFmtId="0" fontId="70" fillId="5" borderId="8" xfId="0" applyFont="1" applyFill="1" applyBorder="1" applyAlignment="1">
      <alignment horizontal="center" vertical="center"/>
    </xf>
    <xf numFmtId="0" fontId="71" fillId="0" borderId="8" xfId="0" applyFont="1" applyBorder="1" applyAlignment="1">
      <alignment horizontal="center"/>
    </xf>
    <xf numFmtId="0" fontId="71" fillId="0" borderId="8" xfId="0" applyFont="1" applyBorder="1" applyAlignment="1">
      <alignment horizontal="center" wrapText="1"/>
    </xf>
    <xf numFmtId="0" fontId="71" fillId="0" borderId="8" xfId="0" applyFont="1" applyBorder="1"/>
    <xf numFmtId="0" fontId="18" fillId="3" borderId="8" xfId="0" applyFont="1" applyFill="1" applyBorder="1" applyAlignment="1">
      <alignment horizontal="left" vertical="center" wrapText="1"/>
    </xf>
    <xf numFmtId="0" fontId="71" fillId="0" borderId="8" xfId="0" applyFont="1" applyBorder="1" applyAlignment="1">
      <alignment horizontal="left"/>
    </xf>
    <xf numFmtId="0" fontId="63" fillId="6" borderId="7" xfId="0" applyFont="1" applyFill="1" applyBorder="1" applyAlignment="1">
      <alignment horizontal="center" vertical="center" wrapText="1"/>
    </xf>
    <xf numFmtId="0" fontId="63" fillId="0" borderId="6" xfId="0" applyFont="1" applyBorder="1"/>
    <xf numFmtId="0" fontId="71" fillId="5" borderId="8" xfId="0" applyFont="1" applyFill="1" applyBorder="1" applyAlignment="1">
      <alignment horizontal="center"/>
    </xf>
    <xf numFmtId="0" fontId="53" fillId="0" borderId="8" xfId="0" applyFont="1" applyBorder="1" applyAlignment="1">
      <alignment horizontal="right" wrapText="1"/>
    </xf>
    <xf numFmtId="0" fontId="63" fillId="6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wrapText="1"/>
    </xf>
    <xf numFmtId="0" fontId="20" fillId="0" borderId="8" xfId="0" applyFont="1" applyBorder="1" applyAlignment="1">
      <alignment horizontal="left" wrapText="1"/>
    </xf>
    <xf numFmtId="0" fontId="0" fillId="5" borderId="8" xfId="0" applyFill="1" applyBorder="1"/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3" fillId="6" borderId="7" xfId="0" applyFont="1" applyFill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38" fillId="0" borderId="7" xfId="0" applyFont="1" applyBorder="1" applyAlignment="1">
      <alignment horizontal="center" vertical="center" wrapText="1"/>
    </xf>
    <xf numFmtId="0" fontId="0" fillId="0" borderId="6" xfId="0" applyBorder="1"/>
    <xf numFmtId="0" fontId="0" fillId="0" borderId="32" xfId="0" applyBorder="1"/>
    <xf numFmtId="0" fontId="53" fillId="5" borderId="8" xfId="0" applyFont="1" applyFill="1" applyBorder="1" applyAlignment="1">
      <alignment wrapText="1"/>
    </xf>
    <xf numFmtId="0" fontId="53" fillId="5" borderId="8" xfId="0" applyFont="1" applyFill="1" applyBorder="1" applyAlignment="1">
      <alignment horizontal="right" wrapText="1"/>
    </xf>
    <xf numFmtId="0" fontId="0" fillId="0" borderId="22" xfId="0" applyBorder="1" applyAlignment="1">
      <alignment horizontal="center" vertical="center" wrapText="1"/>
    </xf>
    <xf numFmtId="0" fontId="63" fillId="6" borderId="2" xfId="0" applyFont="1" applyFill="1" applyBorder="1" applyAlignment="1">
      <alignment vertical="center" wrapText="1"/>
    </xf>
    <xf numFmtId="0" fontId="63" fillId="6" borderId="2" xfId="0" applyFont="1" applyFill="1" applyBorder="1" applyAlignment="1">
      <alignment horizontal="center" vertical="center" wrapText="1"/>
    </xf>
    <xf numFmtId="0" fontId="33" fillId="5" borderId="8" xfId="0" applyFont="1" applyFill="1" applyBorder="1" applyAlignment="1">
      <alignment horizontal="center" vertical="center"/>
    </xf>
    <xf numFmtId="0" fontId="63" fillId="0" borderId="0" xfId="0" applyFont="1" applyAlignment="1">
      <alignment wrapText="1"/>
    </xf>
    <xf numFmtId="0" fontId="66" fillId="0" borderId="0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48" fillId="0" borderId="8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wrapText="1"/>
    </xf>
    <xf numFmtId="0" fontId="43" fillId="0" borderId="8" xfId="0" applyFont="1" applyBorder="1" applyAlignment="1">
      <alignment horizontal="left"/>
    </xf>
    <xf numFmtId="0" fontId="0" fillId="0" borderId="0" xfId="0"/>
    <xf numFmtId="0" fontId="0" fillId="0" borderId="8" xfId="0" applyBorder="1" applyAlignment="1">
      <alignment wrapText="1"/>
    </xf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65" fillId="4" borderId="6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wrapText="1"/>
    </xf>
    <xf numFmtId="0" fontId="71" fillId="0" borderId="8" xfId="0" applyFont="1" applyBorder="1" applyAlignment="1">
      <alignment wrapText="1"/>
    </xf>
    <xf numFmtId="0" fontId="0" fillId="0" borderId="0" xfId="0"/>
    <xf numFmtId="0" fontId="40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3" fillId="0" borderId="0" xfId="0" applyFont="1"/>
    <xf numFmtId="0" fontId="40" fillId="0" borderId="8" xfId="0" applyFont="1" applyFill="1" applyBorder="1" applyAlignment="1">
      <alignment horizontal="center" wrapText="1"/>
    </xf>
    <xf numFmtId="0" fontId="40" fillId="0" borderId="12" xfId="0" applyFont="1" applyFill="1" applyBorder="1" applyAlignment="1">
      <alignment horizontal="center" wrapText="1"/>
    </xf>
    <xf numFmtId="1" fontId="5" fillId="5" borderId="8" xfId="0" applyNumberFormat="1" applyFont="1" applyFill="1" applyBorder="1" applyAlignment="1">
      <alignment horizontal="center" wrapText="1"/>
    </xf>
    <xf numFmtId="0" fontId="88" fillId="0" borderId="0" xfId="0" applyFont="1" applyAlignment="1">
      <alignment horizontal="left"/>
    </xf>
    <xf numFmtId="0" fontId="89" fillId="0" borderId="0" xfId="0" applyFont="1" applyAlignment="1">
      <alignment vertical="center"/>
    </xf>
    <xf numFmtId="0" fontId="89" fillId="0" borderId="0" xfId="0" applyFont="1" applyBorder="1" applyAlignment="1">
      <alignment vertical="center" wrapText="1"/>
    </xf>
    <xf numFmtId="49" fontId="53" fillId="0" borderId="0" xfId="0" applyNumberFormat="1" applyFont="1"/>
    <xf numFmtId="2" fontId="5" fillId="5" borderId="8" xfId="0" applyNumberFormat="1" applyFont="1" applyFill="1" applyBorder="1" applyAlignment="1">
      <alignment horizontal="center" wrapText="1"/>
    </xf>
    <xf numFmtId="0" fontId="40" fillId="0" borderId="8" xfId="4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/>
    </xf>
    <xf numFmtId="0" fontId="20" fillId="5" borderId="6" xfId="0" applyNumberFormat="1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3" fillId="5" borderId="22" xfId="0" applyFont="1" applyFill="1" applyBorder="1" applyAlignment="1">
      <alignment horizontal="center" vertical="center"/>
    </xf>
    <xf numFmtId="0" fontId="63" fillId="6" borderId="2" xfId="0" applyFont="1" applyFill="1" applyBorder="1" applyAlignment="1">
      <alignment horizontal="left" vertical="center" wrapText="1"/>
    </xf>
    <xf numFmtId="0" fontId="64" fillId="5" borderId="22" xfId="1" applyFont="1" applyFill="1" applyBorder="1" applyAlignment="1">
      <alignment horizontal="left" vertical="center" wrapText="1"/>
    </xf>
    <xf numFmtId="0" fontId="63" fillId="5" borderId="8" xfId="0" applyFont="1" applyFill="1" applyBorder="1" applyAlignment="1">
      <alignment horizontal="center" vertical="center" wrapText="1"/>
    </xf>
    <xf numFmtId="0" fontId="33" fillId="0" borderId="0" xfId="0" applyFont="1" applyBorder="1" applyAlignment="1">
      <alignment horizontal="left" vertical="center" wrapText="1"/>
    </xf>
    <xf numFmtId="0" fontId="0" fillId="0" borderId="42" xfId="0" applyBorder="1"/>
    <xf numFmtId="0" fontId="35" fillId="0" borderId="32" xfId="0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27" fillId="3" borderId="8" xfId="0" applyFont="1" applyFill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88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 wrapText="1"/>
    </xf>
    <xf numFmtId="0" fontId="40" fillId="3" borderId="5" xfId="0" applyFont="1" applyFill="1" applyBorder="1" applyAlignment="1">
      <alignment horizontal="center" vertical="center" wrapText="1"/>
    </xf>
    <xf numFmtId="0" fontId="63" fillId="6" borderId="5" xfId="0" applyFont="1" applyFill="1" applyBorder="1" applyAlignment="1">
      <alignment horizontal="center" vertical="center" wrapText="1"/>
    </xf>
    <xf numFmtId="0" fontId="64" fillId="5" borderId="7" xfId="1" applyFont="1" applyFill="1" applyBorder="1" applyAlignment="1">
      <alignment horizontal="center" vertical="center" wrapText="1"/>
    </xf>
    <xf numFmtId="0" fontId="64" fillId="5" borderId="2" xfId="1" applyFont="1" applyFill="1" applyBorder="1" applyAlignment="1">
      <alignment horizontal="center" vertical="center" wrapText="1"/>
    </xf>
    <xf numFmtId="0" fontId="64" fillId="5" borderId="42" xfId="1" applyFont="1" applyFill="1" applyBorder="1" applyAlignment="1">
      <alignment horizontal="center" vertical="center" wrapText="1"/>
    </xf>
    <xf numFmtId="0" fontId="40" fillId="5" borderId="8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40" fillId="3" borderId="8" xfId="0" applyNumberFormat="1" applyFont="1" applyFill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center" vertical="center"/>
    </xf>
    <xf numFmtId="0" fontId="40" fillId="0" borderId="8" xfId="4" applyFont="1" applyBorder="1" applyAlignment="1">
      <alignment horizontal="center" vertical="center" wrapText="1"/>
    </xf>
    <xf numFmtId="0" fontId="88" fillId="0" borderId="0" xfId="0" applyFont="1" applyAlignment="1"/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43" xfId="3" applyBorder="1" applyAlignment="1">
      <alignment horizontal="center"/>
    </xf>
    <xf numFmtId="0" fontId="1" fillId="0" borderId="43" xfId="3" applyBorder="1" applyAlignment="1">
      <alignment wrapText="1"/>
    </xf>
    <xf numFmtId="0" fontId="19" fillId="0" borderId="43" xfId="0" applyFont="1" applyBorder="1" applyAlignment="1">
      <alignment wrapText="1"/>
    </xf>
    <xf numFmtId="1" fontId="3" fillId="0" borderId="43" xfId="4" applyNumberFormat="1" applyFont="1" applyFill="1" applyBorder="1" applyAlignment="1" applyProtection="1">
      <alignment shrinkToFit="1"/>
    </xf>
    <xf numFmtId="0" fontId="1" fillId="0" borderId="8" xfId="3" applyBorder="1" applyAlignment="1">
      <alignment horizontal="center"/>
    </xf>
    <xf numFmtId="0" fontId="1" fillId="0" borderId="8" xfId="3" applyBorder="1" applyAlignment="1">
      <alignment wrapText="1"/>
    </xf>
    <xf numFmtId="0" fontId="1" fillId="0" borderId="8" xfId="3" applyBorder="1"/>
    <xf numFmtId="0" fontId="0" fillId="5" borderId="8" xfId="0" applyFill="1" applyBorder="1" applyAlignment="1">
      <alignment horizontal="center" vertical="center"/>
    </xf>
    <xf numFmtId="0" fontId="0" fillId="5" borderId="8" xfId="0" applyFill="1" applyBorder="1" applyAlignment="1">
      <alignment horizontal="center"/>
    </xf>
    <xf numFmtId="0" fontId="0" fillId="5" borderId="0" xfId="0" applyFill="1"/>
    <xf numFmtId="0" fontId="18" fillId="5" borderId="8" xfId="0" applyFont="1" applyFill="1" applyBorder="1" applyAlignment="1">
      <alignment horizontal="center" vertical="top" wrapText="1"/>
    </xf>
    <xf numFmtId="0" fontId="63" fillId="0" borderId="8" xfId="0" applyFont="1" applyBorder="1" applyAlignment="1">
      <alignment vertical="center" wrapText="1"/>
    </xf>
    <xf numFmtId="0" fontId="63" fillId="0" borderId="42" xfId="0" applyFont="1" applyBorder="1" applyAlignment="1">
      <alignment wrapText="1"/>
    </xf>
    <xf numFmtId="0" fontId="5" fillId="0" borderId="5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0" fillId="3" borderId="2" xfId="0" applyFont="1" applyFill="1" applyBorder="1" applyAlignment="1">
      <alignment horizontal="center" vertical="center" wrapText="1"/>
    </xf>
    <xf numFmtId="0" fontId="40" fillId="3" borderId="7" xfId="0" applyFont="1" applyFill="1" applyBorder="1" applyAlignment="1">
      <alignment horizontal="center" vertical="center" wrapText="1"/>
    </xf>
    <xf numFmtId="0" fontId="40" fillId="3" borderId="5" xfId="0" applyFont="1" applyFill="1" applyBorder="1" applyAlignment="1">
      <alignment horizontal="center" vertical="center" wrapText="1"/>
    </xf>
    <xf numFmtId="0" fontId="40" fillId="3" borderId="6" xfId="0" applyFont="1" applyFill="1" applyBorder="1" applyAlignment="1">
      <alignment horizontal="center" vertical="center" wrapText="1"/>
    </xf>
    <xf numFmtId="0" fontId="0" fillId="0" borderId="0" xfId="0" applyAlignment="1"/>
    <xf numFmtId="0" fontId="14" fillId="0" borderId="0" xfId="0" applyFont="1" applyAlignment="1"/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wrapText="1"/>
    </xf>
    <xf numFmtId="0" fontId="36" fillId="0" borderId="6" xfId="0" applyFont="1" applyFill="1" applyBorder="1" applyAlignment="1">
      <alignment horizont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wrapText="1"/>
    </xf>
    <xf numFmtId="0" fontId="19" fillId="0" borderId="6" xfId="0" applyFont="1" applyFill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8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7" fillId="0" borderId="5" xfId="0" applyFont="1" applyFill="1" applyBorder="1" applyAlignment="1">
      <alignment horizontal="center" wrapText="1"/>
    </xf>
    <xf numFmtId="0" fontId="67" fillId="0" borderId="6" xfId="0" applyFont="1" applyFill="1" applyBorder="1" applyAlignment="1">
      <alignment horizontal="center" wrapText="1"/>
    </xf>
    <xf numFmtId="0" fontId="66" fillId="0" borderId="2" xfId="0" applyFont="1" applyBorder="1" applyAlignment="1">
      <alignment horizontal="center" vertical="center" wrapText="1"/>
    </xf>
    <xf numFmtId="0" fontId="66" fillId="0" borderId="7" xfId="0" applyFont="1" applyBorder="1" applyAlignment="1">
      <alignment horizontal="center" vertical="center" wrapText="1"/>
    </xf>
    <xf numFmtId="0" fontId="66" fillId="0" borderId="3" xfId="1" applyFont="1" applyBorder="1" applyAlignment="1">
      <alignment horizontal="center" vertical="center" wrapText="1"/>
    </xf>
    <xf numFmtId="0" fontId="67" fillId="2" borderId="4" xfId="1" applyFont="1" applyFill="1" applyBorder="1" applyAlignment="1">
      <alignment horizontal="center" vertical="center" wrapText="1"/>
    </xf>
    <xf numFmtId="0" fontId="66" fillId="0" borderId="0" xfId="1" applyFont="1" applyBorder="1" applyAlignment="1">
      <alignment horizontal="center" wrapText="1"/>
    </xf>
    <xf numFmtId="0" fontId="63" fillId="0" borderId="0" xfId="0" applyFont="1" applyAlignment="1">
      <alignment wrapText="1"/>
    </xf>
    <xf numFmtId="0" fontId="67" fillId="0" borderId="0" xfId="0" applyFont="1" applyBorder="1" applyAlignment="1">
      <alignment horizontal="center" vertical="center"/>
    </xf>
    <xf numFmtId="0" fontId="63" fillId="0" borderId="0" xfId="0" applyFont="1" applyAlignment="1"/>
    <xf numFmtId="0" fontId="69" fillId="0" borderId="0" xfId="0" applyFont="1" applyBorder="1" applyAlignment="1">
      <alignment horizontal="center" vertical="center"/>
    </xf>
    <xf numFmtId="0" fontId="66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right" vertical="center" wrapText="1"/>
    </xf>
    <xf numFmtId="0" fontId="27" fillId="0" borderId="29" xfId="0" applyFont="1" applyBorder="1" applyAlignment="1">
      <alignment horizontal="right" vertical="center" wrapText="1"/>
    </xf>
    <xf numFmtId="0" fontId="27" fillId="0" borderId="30" xfId="0" applyFont="1" applyBorder="1" applyAlignment="1">
      <alignment horizontal="right" vertical="center" wrapText="1"/>
    </xf>
    <xf numFmtId="0" fontId="28" fillId="0" borderId="0" xfId="0" applyFont="1" applyAlignment="1">
      <alignment horizontal="left" wrapText="1"/>
    </xf>
    <xf numFmtId="0" fontId="30" fillId="0" borderId="0" xfId="0" applyFont="1" applyAlignment="1">
      <alignment horizontal="center" vertical="center"/>
    </xf>
    <xf numFmtId="0" fontId="32" fillId="0" borderId="17" xfId="0" applyFont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3" borderId="22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 wrapText="1"/>
    </xf>
    <xf numFmtId="0" fontId="33" fillId="3" borderId="20" xfId="0" applyFont="1" applyFill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6" fillId="0" borderId="1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3" fillId="0" borderId="6" xfId="0" applyFont="1" applyBorder="1" applyAlignment="1"/>
    <xf numFmtId="0" fontId="47" fillId="0" borderId="5" xfId="0" applyFont="1" applyBorder="1" applyAlignment="1">
      <alignment horizontal="center" vertical="center" wrapText="1"/>
    </xf>
    <xf numFmtId="0" fontId="48" fillId="0" borderId="6" xfId="0" applyFont="1" applyBorder="1" applyAlignment="1"/>
    <xf numFmtId="0" fontId="45" fillId="0" borderId="0" xfId="0" applyFont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center" wrapText="1"/>
    </xf>
    <xf numFmtId="0" fontId="46" fillId="0" borderId="13" xfId="0" applyFont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9" fillId="0" borderId="0" xfId="3" applyFont="1" applyBorder="1" applyAlignment="1">
      <alignment horizontal="center"/>
    </xf>
    <xf numFmtId="0" fontId="57" fillId="0" borderId="0" xfId="3" applyFont="1" applyBorder="1" applyAlignment="1">
      <alignment horizontal="center" vertical="center" wrapText="1"/>
    </xf>
    <xf numFmtId="0" fontId="57" fillId="0" borderId="1" xfId="3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68" fillId="0" borderId="13" xfId="0" applyFont="1" applyBorder="1" applyAlignment="1">
      <alignment horizontal="center"/>
    </xf>
    <xf numFmtId="0" fontId="36" fillId="0" borderId="13" xfId="0" applyFont="1" applyBorder="1" applyAlignment="1">
      <alignment horizontal="center" vertical="center" wrapText="1"/>
    </xf>
    <xf numFmtId="0" fontId="55" fillId="0" borderId="12" xfId="0" applyFont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left" vertical="center" wrapText="1"/>
    </xf>
    <xf numFmtId="0" fontId="29" fillId="0" borderId="1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justify"/>
    </xf>
    <xf numFmtId="0" fontId="34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Border="1" applyAlignment="1"/>
    <xf numFmtId="0" fontId="52" fillId="0" borderId="0" xfId="0" applyFont="1" applyBorder="1" applyAlignment="1">
      <alignment horizontal="center"/>
    </xf>
    <xf numFmtId="0" fontId="52" fillId="0" borderId="0" xfId="0" applyFont="1" applyBorder="1" applyAlignment="1">
      <alignment horizontal="right"/>
    </xf>
    <xf numFmtId="0" fontId="40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1" fillId="0" borderId="0" xfId="0" applyFont="1" applyBorder="1" applyAlignment="1">
      <alignment horizontal="center" wrapText="1"/>
    </xf>
    <xf numFmtId="0" fontId="60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61" fillId="0" borderId="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39" fillId="0" borderId="8" xfId="0" applyFont="1" applyBorder="1" applyAlignment="1"/>
    <xf numFmtId="0" fontId="2" fillId="0" borderId="12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58" fillId="0" borderId="8" xfId="0" applyFont="1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53" fillId="0" borderId="22" xfId="0" applyFont="1" applyBorder="1" applyAlignment="1">
      <alignment horizontal="center" vertical="center"/>
    </xf>
    <xf numFmtId="0" fontId="53" fillId="0" borderId="7" xfId="0" applyFont="1" applyBorder="1" applyAlignment="1">
      <alignment horizontal="center" vertical="center"/>
    </xf>
    <xf numFmtId="0" fontId="53" fillId="0" borderId="22" xfId="0" applyFont="1" applyBorder="1" applyAlignment="1">
      <alignment horizontal="center" vertical="center" wrapText="1"/>
    </xf>
    <xf numFmtId="0" fontId="5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88" fillId="0" borderId="0" xfId="0" applyFont="1" applyAlignment="1">
      <alignment horizontal="left"/>
    </xf>
    <xf numFmtId="0" fontId="17" fillId="3" borderId="6" xfId="0" applyFont="1" applyFill="1" applyBorder="1" applyAlignment="1">
      <alignment horizontal="center" vertical="center" wrapText="1"/>
    </xf>
    <xf numFmtId="0" fontId="19" fillId="3" borderId="12" xfId="0" applyFont="1" applyFill="1" applyBorder="1" applyAlignment="1">
      <alignment horizontal="left" vertical="center" wrapText="1"/>
    </xf>
    <xf numFmtId="0" fontId="18" fillId="0" borderId="8" xfId="0" applyFont="1" applyBorder="1" applyAlignment="1">
      <alignment horizontal="center" vertical="center" wrapText="1"/>
    </xf>
    <xf numFmtId="0" fontId="19" fillId="5" borderId="44" xfId="0" applyFont="1" applyFill="1" applyBorder="1" applyAlignment="1">
      <alignment horizontal="center" vertical="center" wrapText="1"/>
    </xf>
    <xf numFmtId="0" fontId="71" fillId="0" borderId="0" xfId="0" applyFont="1"/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C17" sqref="C17"/>
    </sheetView>
  </sheetViews>
  <sheetFormatPr defaultRowHeight="15.75" x14ac:dyDescent="0.25"/>
  <cols>
    <col min="1" max="1" width="35" style="271" customWidth="1"/>
    <col min="2" max="2" width="11.5703125" style="271" customWidth="1"/>
    <col min="3" max="3" width="57.85546875" style="271" customWidth="1"/>
    <col min="4" max="4" width="13.7109375" style="271" customWidth="1"/>
    <col min="5" max="5" width="18.28515625" style="271" customWidth="1"/>
    <col min="6" max="16384" width="9.140625" style="271"/>
  </cols>
  <sheetData>
    <row r="1" spans="1:5" x14ac:dyDescent="0.25">
      <c r="A1" s="333" t="s">
        <v>83</v>
      </c>
      <c r="B1" s="333"/>
      <c r="C1" s="333"/>
      <c r="D1" s="333"/>
      <c r="E1" s="333"/>
    </row>
    <row r="2" spans="1:5" ht="15" customHeight="1" x14ac:dyDescent="0.25">
      <c r="A2" s="333" t="s">
        <v>393</v>
      </c>
      <c r="B2" s="333"/>
      <c r="C2" s="333"/>
      <c r="D2" s="333"/>
      <c r="E2" s="333"/>
    </row>
    <row r="3" spans="1:5" ht="15" customHeight="1" x14ac:dyDescent="0.25">
      <c r="A3" s="333"/>
      <c r="B3" s="333"/>
      <c r="C3" s="333"/>
      <c r="D3" s="333"/>
      <c r="E3" s="333"/>
    </row>
    <row r="4" spans="1:5" x14ac:dyDescent="0.25">
      <c r="A4" s="334" t="s">
        <v>0</v>
      </c>
      <c r="B4" s="334"/>
      <c r="C4" s="334"/>
      <c r="D4" s="334"/>
      <c r="E4" s="334"/>
    </row>
    <row r="5" spans="1:5" x14ac:dyDescent="0.25">
      <c r="A5" s="334" t="s">
        <v>88</v>
      </c>
      <c r="B5" s="334"/>
      <c r="C5" s="334"/>
      <c r="D5" s="334"/>
      <c r="E5" s="334"/>
    </row>
    <row r="6" spans="1:5" x14ac:dyDescent="0.25">
      <c r="A6" s="335" t="s">
        <v>59</v>
      </c>
      <c r="B6" s="335" t="s">
        <v>44</v>
      </c>
      <c r="C6" s="337" t="s">
        <v>75</v>
      </c>
      <c r="D6" s="339" t="s">
        <v>47</v>
      </c>
      <c r="E6" s="340"/>
    </row>
    <row r="7" spans="1:5" ht="31.5" x14ac:dyDescent="0.25">
      <c r="A7" s="336"/>
      <c r="B7" s="336"/>
      <c r="C7" s="338"/>
      <c r="D7" s="106" t="s">
        <v>48</v>
      </c>
      <c r="E7" s="106" t="s">
        <v>133</v>
      </c>
    </row>
    <row r="8" spans="1:5" x14ac:dyDescent="0.25">
      <c r="A8" s="303">
        <v>1</v>
      </c>
      <c r="B8" s="303">
        <v>2</v>
      </c>
      <c r="C8" s="304">
        <v>3</v>
      </c>
      <c r="D8" s="106">
        <v>6</v>
      </c>
      <c r="E8" s="106">
        <v>7</v>
      </c>
    </row>
    <row r="9" spans="1:5" ht="63" x14ac:dyDescent="0.25">
      <c r="A9" s="303" t="s">
        <v>345</v>
      </c>
      <c r="B9" s="303" t="s">
        <v>104</v>
      </c>
      <c r="C9" s="313" t="s">
        <v>344</v>
      </c>
      <c r="D9" s="106" t="s">
        <v>49</v>
      </c>
      <c r="E9" s="106">
        <v>6</v>
      </c>
    </row>
    <row r="10" spans="1:5" x14ac:dyDescent="0.25">
      <c r="A10" s="330" t="s">
        <v>107</v>
      </c>
      <c r="B10" s="331"/>
      <c r="C10" s="331"/>
      <c r="D10" s="279"/>
      <c r="E10" s="274">
        <f>SUM(E9:E9)</f>
        <v>6</v>
      </c>
    </row>
    <row r="11" spans="1:5" x14ac:dyDescent="0.25">
      <c r="A11" s="332"/>
      <c r="B11" s="332"/>
      <c r="C11" s="1"/>
      <c r="D11" s="1"/>
      <c r="E11" s="1"/>
    </row>
    <row r="12" spans="1:5" x14ac:dyDescent="0.25">
      <c r="A12" s="276" t="s">
        <v>346</v>
      </c>
      <c r="B12" s="277"/>
      <c r="C12" s="314"/>
      <c r="D12" s="314"/>
      <c r="E12" s="302"/>
    </row>
    <row r="13" spans="1:5" x14ac:dyDescent="0.25">
      <c r="A13" s="276"/>
      <c r="B13" s="277"/>
      <c r="C13" s="314"/>
      <c r="D13" s="314"/>
      <c r="E13" s="302"/>
    </row>
    <row r="14" spans="1:5" x14ac:dyDescent="0.25">
      <c r="A14" s="276"/>
      <c r="B14" s="277"/>
      <c r="C14" s="314"/>
      <c r="D14" s="314"/>
      <c r="E14" s="302"/>
    </row>
    <row r="15" spans="1:5" x14ac:dyDescent="0.25">
      <c r="A15" s="276" t="s">
        <v>347</v>
      </c>
      <c r="B15" s="276"/>
      <c r="C15" s="314"/>
      <c r="D15" s="314"/>
      <c r="E15" s="302"/>
    </row>
    <row r="16" spans="1:5" x14ac:dyDescent="0.25">
      <c r="A16" s="276"/>
      <c r="B16" s="276"/>
      <c r="C16" s="276"/>
      <c r="D16" s="301"/>
      <c r="E16" s="301"/>
    </row>
    <row r="17" spans="1:1" x14ac:dyDescent="0.25">
      <c r="A17" s="278"/>
    </row>
  </sheetData>
  <protectedRanges>
    <protectedRange sqref="D10:E10" name="Диапазон1_1"/>
  </protectedRanges>
  <mergeCells count="10">
    <mergeCell ref="A10:C10"/>
    <mergeCell ref="A11:B11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selection activeCell="T4" sqref="T4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47" t="s">
        <v>397</v>
      </c>
      <c r="C2" s="347"/>
      <c r="D2" s="347"/>
      <c r="E2" s="347"/>
      <c r="F2" s="347"/>
      <c r="G2" s="347"/>
      <c r="H2" s="347"/>
      <c r="I2" s="347"/>
      <c r="J2" s="347"/>
      <c r="K2" s="347"/>
    </row>
    <row r="3" spans="1:11" ht="28.5" customHeight="1" x14ac:dyDescent="0.25">
      <c r="B3" s="343" t="s">
        <v>230</v>
      </c>
      <c r="C3" s="343"/>
      <c r="D3" s="343"/>
      <c r="E3" s="343"/>
      <c r="F3" s="343"/>
      <c r="G3" s="344"/>
      <c r="H3" s="344"/>
      <c r="I3" s="344"/>
      <c r="J3" s="344"/>
      <c r="K3" s="344"/>
    </row>
    <row r="4" spans="1:11" ht="16.5" customHeight="1" x14ac:dyDescent="0.25">
      <c r="A4" s="20"/>
      <c r="B4" s="348" t="s">
        <v>58</v>
      </c>
      <c r="C4" s="348"/>
      <c r="D4" s="348"/>
      <c r="E4" s="348"/>
      <c r="F4" s="348"/>
      <c r="G4" s="348"/>
      <c r="H4" s="348"/>
      <c r="I4" s="348"/>
      <c r="J4" s="348"/>
      <c r="K4" s="348"/>
    </row>
    <row r="5" spans="1:11" ht="15" customHeight="1" x14ac:dyDescent="0.25">
      <c r="A5" s="349" t="s">
        <v>59</v>
      </c>
      <c r="B5" s="349" t="s">
        <v>44</v>
      </c>
      <c r="C5" s="345" t="s">
        <v>231</v>
      </c>
      <c r="D5" s="351" t="s">
        <v>61</v>
      </c>
      <c r="E5" s="352"/>
      <c r="F5" s="351" t="s">
        <v>62</v>
      </c>
      <c r="G5" s="352"/>
      <c r="H5" s="353" t="s">
        <v>63</v>
      </c>
      <c r="I5" s="354"/>
      <c r="J5" s="355" t="s">
        <v>47</v>
      </c>
      <c r="K5" s="356"/>
    </row>
    <row r="6" spans="1:11" ht="35.25" customHeight="1" x14ac:dyDescent="0.25">
      <c r="A6" s="350"/>
      <c r="B6" s="350"/>
      <c r="C6" s="346"/>
      <c r="D6" s="169" t="s">
        <v>1</v>
      </c>
      <c r="E6" s="170" t="s">
        <v>64</v>
      </c>
      <c r="F6" s="169" t="s">
        <v>1</v>
      </c>
      <c r="G6" s="170" t="s">
        <v>64</v>
      </c>
      <c r="H6" s="169" t="s">
        <v>1</v>
      </c>
      <c r="I6" s="170" t="s">
        <v>64</v>
      </c>
      <c r="J6" s="171" t="s">
        <v>65</v>
      </c>
      <c r="K6" s="171" t="s">
        <v>66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s="268" customFormat="1" ht="15.75" customHeight="1" x14ac:dyDescent="0.25">
      <c r="A8" s="24" t="s">
        <v>139</v>
      </c>
      <c r="B8" s="27">
        <v>2301402</v>
      </c>
      <c r="C8" s="113" t="s">
        <v>334</v>
      </c>
      <c r="D8" s="30" t="s">
        <v>53</v>
      </c>
      <c r="E8" s="30">
        <v>2</v>
      </c>
      <c r="F8" s="28" t="s">
        <v>334</v>
      </c>
      <c r="G8" s="29" t="s">
        <v>53</v>
      </c>
      <c r="H8" s="28">
        <v>2</v>
      </c>
      <c r="I8" s="29" t="s">
        <v>334</v>
      </c>
      <c r="J8" s="168" t="s">
        <v>53</v>
      </c>
      <c r="K8" s="283">
        <v>2</v>
      </c>
    </row>
    <row r="9" spans="1:11" ht="15.75" customHeight="1" x14ac:dyDescent="0.25">
      <c r="A9" s="24" t="s">
        <v>139</v>
      </c>
      <c r="B9" s="27">
        <v>2301402</v>
      </c>
      <c r="C9" s="113" t="s">
        <v>274</v>
      </c>
      <c r="D9" s="30" t="s">
        <v>53</v>
      </c>
      <c r="E9" s="30">
        <v>80</v>
      </c>
      <c r="F9" s="28" t="s">
        <v>274</v>
      </c>
      <c r="G9" s="29" t="s">
        <v>53</v>
      </c>
      <c r="H9" s="28">
        <v>80</v>
      </c>
      <c r="I9" s="29" t="s">
        <v>274</v>
      </c>
      <c r="J9" s="168" t="s">
        <v>53</v>
      </c>
      <c r="K9" s="283">
        <v>80</v>
      </c>
    </row>
    <row r="10" spans="1:11" ht="15.75" customHeight="1" x14ac:dyDescent="0.25">
      <c r="A10" s="24" t="s">
        <v>139</v>
      </c>
      <c r="B10" s="27">
        <v>2301401</v>
      </c>
      <c r="C10" s="113" t="s">
        <v>352</v>
      </c>
      <c r="D10" s="30" t="s">
        <v>53</v>
      </c>
      <c r="E10" s="30">
        <v>4</v>
      </c>
      <c r="F10" s="28" t="s">
        <v>350</v>
      </c>
      <c r="G10" s="29" t="s">
        <v>53</v>
      </c>
      <c r="H10" s="28">
        <v>4</v>
      </c>
      <c r="I10" s="29" t="s">
        <v>350</v>
      </c>
      <c r="J10" s="168" t="s">
        <v>53</v>
      </c>
      <c r="K10" s="283">
        <v>3</v>
      </c>
    </row>
    <row r="11" spans="1:11" ht="15" customHeight="1" x14ac:dyDescent="0.25">
      <c r="A11" s="61"/>
      <c r="B11" s="31"/>
      <c r="C11" s="167" t="s">
        <v>69</v>
      </c>
      <c r="D11" s="31"/>
      <c r="E11" s="25" t="e">
        <f>SUM(#REF!)</f>
        <v>#REF!</v>
      </c>
      <c r="F11" s="25"/>
      <c r="G11" s="25" t="e">
        <f>SUM(#REF!)</f>
        <v>#REF!</v>
      </c>
      <c r="H11" s="32"/>
      <c r="I11" s="33" t="e">
        <f>SUM(#REF!)</f>
        <v>#REF!</v>
      </c>
      <c r="J11" s="31"/>
      <c r="K11" s="26">
        <f>SUM(K8:K10)</f>
        <v>85</v>
      </c>
    </row>
    <row r="12" spans="1:11" ht="15.75" customHeight="1" x14ac:dyDescent="0.25">
      <c r="B12" s="34"/>
      <c r="C12" s="1"/>
      <c r="D12" s="1"/>
      <c r="E12" s="1"/>
      <c r="F12" s="1"/>
      <c r="G12" s="1"/>
      <c r="H12" s="1"/>
      <c r="I12" s="1"/>
      <c r="J12" s="1"/>
      <c r="K12" s="1"/>
    </row>
    <row r="13" spans="1:11" ht="15" customHeight="1" x14ac:dyDescent="0.25">
      <c r="J13" s="2"/>
      <c r="K13" s="3"/>
    </row>
    <row r="14" spans="1:11" ht="15.75" customHeight="1" x14ac:dyDescent="0.25">
      <c r="A14" s="341" t="s">
        <v>70</v>
      </c>
      <c r="B14" s="341"/>
      <c r="C14" s="341"/>
      <c r="E14" t="s">
        <v>71</v>
      </c>
      <c r="J14" s="2"/>
      <c r="K14" s="3"/>
    </row>
    <row r="15" spans="1:11" ht="15.75" customHeight="1" x14ac:dyDescent="0.25">
      <c r="J15" s="2"/>
      <c r="K15" s="3"/>
    </row>
    <row r="16" spans="1:11" ht="15" customHeight="1" x14ac:dyDescent="0.25">
      <c r="A16" s="341" t="s">
        <v>72</v>
      </c>
      <c r="B16" s="341"/>
      <c r="C16" s="341"/>
      <c r="E16" t="s">
        <v>73</v>
      </c>
    </row>
    <row r="17" spans="1:3" ht="15" customHeight="1" x14ac:dyDescent="0.25"/>
    <row r="19" spans="1:3" x14ac:dyDescent="0.25">
      <c r="A19" s="342" t="s">
        <v>140</v>
      </c>
      <c r="B19" s="342"/>
      <c r="C19" s="342"/>
    </row>
    <row r="20" spans="1:3" x14ac:dyDescent="0.25">
      <c r="A20" s="342" t="s">
        <v>141</v>
      </c>
      <c r="B20" s="342"/>
      <c r="C20" s="342"/>
    </row>
    <row r="377" ht="13.5" customHeight="1" x14ac:dyDescent="0.25"/>
    <row r="379" ht="14.25" customHeight="1" x14ac:dyDescent="0.25"/>
  </sheetData>
  <mergeCells count="15">
    <mergeCell ref="G3:K3"/>
    <mergeCell ref="C5:C6"/>
    <mergeCell ref="B2:K2"/>
    <mergeCell ref="B4:K4"/>
    <mergeCell ref="A5:A6"/>
    <mergeCell ref="B5:B6"/>
    <mergeCell ref="D5:E5"/>
    <mergeCell ref="F5:G5"/>
    <mergeCell ref="H5:I5"/>
    <mergeCell ref="J5:K5"/>
    <mergeCell ref="A14:C14"/>
    <mergeCell ref="A16:C16"/>
    <mergeCell ref="A19:C19"/>
    <mergeCell ref="A20:C20"/>
    <mergeCell ref="B3:F3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H10" sqref="H10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5" t="s">
        <v>74</v>
      </c>
    </row>
    <row r="2" spans="1:5" ht="68.45" customHeight="1" x14ac:dyDescent="0.25">
      <c r="B2" s="347" t="s">
        <v>379</v>
      </c>
      <c r="C2" s="347"/>
      <c r="D2" s="155"/>
      <c r="E2" s="64"/>
    </row>
    <row r="3" spans="1:5" ht="24.75" customHeight="1" x14ac:dyDescent="0.25">
      <c r="B3" s="154"/>
      <c r="C3" s="159" t="s">
        <v>0</v>
      </c>
      <c r="D3" s="155"/>
      <c r="E3" s="64"/>
    </row>
    <row r="4" spans="1:5" ht="25.5" customHeight="1" x14ac:dyDescent="0.25">
      <c r="B4" s="359" t="s">
        <v>51</v>
      </c>
      <c r="C4" s="359"/>
      <c r="D4" s="65"/>
      <c r="E4" s="64" t="s">
        <v>178</v>
      </c>
    </row>
    <row r="5" spans="1:5" ht="15" customHeight="1" x14ac:dyDescent="0.25">
      <c r="A5" s="360" t="s">
        <v>46</v>
      </c>
      <c r="B5" s="360" t="s">
        <v>44</v>
      </c>
      <c r="C5" s="360" t="s">
        <v>75</v>
      </c>
      <c r="D5" s="357" t="s">
        <v>47</v>
      </c>
      <c r="E5" s="358"/>
    </row>
    <row r="6" spans="1:5" ht="30" x14ac:dyDescent="0.25">
      <c r="A6" s="361"/>
      <c r="B6" s="361"/>
      <c r="C6" s="361"/>
      <c r="D6" s="156" t="s">
        <v>48</v>
      </c>
      <c r="E6" s="158" t="s">
        <v>1</v>
      </c>
    </row>
    <row r="7" spans="1:5" x14ac:dyDescent="0.25">
      <c r="A7" s="156" t="s">
        <v>206</v>
      </c>
      <c r="B7" s="152">
        <v>2301400</v>
      </c>
      <c r="C7" s="38" t="s">
        <v>174</v>
      </c>
      <c r="D7" s="89" t="s">
        <v>49</v>
      </c>
      <c r="E7" s="60">
        <v>4</v>
      </c>
    </row>
    <row r="8" spans="1:5" s="268" customFormat="1" x14ac:dyDescent="0.25">
      <c r="A8" s="297" t="s">
        <v>206</v>
      </c>
      <c r="B8" s="152">
        <v>2301401</v>
      </c>
      <c r="C8" s="256" t="s">
        <v>335</v>
      </c>
      <c r="D8" s="266" t="s">
        <v>68</v>
      </c>
      <c r="E8" s="258">
        <v>9</v>
      </c>
    </row>
    <row r="9" spans="1:5" s="268" customFormat="1" x14ac:dyDescent="0.25">
      <c r="A9" s="297" t="s">
        <v>206</v>
      </c>
      <c r="B9" s="152">
        <v>2301402</v>
      </c>
      <c r="C9" s="256" t="s">
        <v>67</v>
      </c>
      <c r="D9" s="266" t="s">
        <v>68</v>
      </c>
      <c r="E9" s="258">
        <v>1</v>
      </c>
    </row>
    <row r="10" spans="1:5" s="268" customFormat="1" ht="45" x14ac:dyDescent="0.25">
      <c r="A10" s="315" t="s">
        <v>206</v>
      </c>
      <c r="B10" s="152">
        <v>2301403</v>
      </c>
      <c r="C10" s="256" t="s">
        <v>351</v>
      </c>
      <c r="D10" s="266" t="s">
        <v>68</v>
      </c>
      <c r="E10" s="258">
        <v>15</v>
      </c>
    </row>
    <row r="11" spans="1:5" x14ac:dyDescent="0.25">
      <c r="A11" s="165" t="s">
        <v>206</v>
      </c>
      <c r="B11" s="152">
        <v>2301400</v>
      </c>
      <c r="C11" s="38" t="s">
        <v>232</v>
      </c>
      <c r="D11" s="89" t="s">
        <v>227</v>
      </c>
      <c r="E11" s="60">
        <v>5</v>
      </c>
    </row>
    <row r="12" spans="1:5" x14ac:dyDescent="0.25">
      <c r="A12" s="60" t="s">
        <v>207</v>
      </c>
      <c r="B12" s="38"/>
      <c r="C12" s="38"/>
      <c r="D12" s="38"/>
      <c r="E12" s="60">
        <f>SUM(E7:E11)</f>
        <v>34</v>
      </c>
    </row>
    <row r="13" spans="1:5" x14ac:dyDescent="0.25">
      <c r="A13" s="157"/>
      <c r="B13" s="62"/>
      <c r="C13" s="62"/>
      <c r="D13" s="62"/>
      <c r="E13" s="63"/>
    </row>
    <row r="14" spans="1:5" x14ac:dyDescent="0.25">
      <c r="B14" t="s">
        <v>181</v>
      </c>
      <c r="D14" t="s">
        <v>182</v>
      </c>
    </row>
    <row r="16" spans="1:5" x14ac:dyDescent="0.25">
      <c r="B16" t="s">
        <v>183</v>
      </c>
      <c r="D16" t="s">
        <v>184</v>
      </c>
    </row>
  </sheetData>
  <mergeCells count="6">
    <mergeCell ref="D5:E5"/>
    <mergeCell ref="B2:C2"/>
    <mergeCell ref="B4:C4"/>
    <mergeCell ref="A5:A6"/>
    <mergeCell ref="B5:B6"/>
    <mergeCell ref="C5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zoomScale="54" zoomScaleNormal="54" workbookViewId="0">
      <selection activeCell="I106" sqref="I106"/>
    </sheetView>
  </sheetViews>
  <sheetFormatPr defaultRowHeight="23.25" x14ac:dyDescent="0.35"/>
  <cols>
    <col min="1" max="1" width="17.28515625" style="192" customWidth="1"/>
    <col min="2" max="2" width="40.7109375" style="192" customWidth="1"/>
    <col min="3" max="3" width="91.28515625" style="192" customWidth="1"/>
    <col min="4" max="4" width="19.5703125" style="192" customWidth="1"/>
    <col min="5" max="5" width="17" style="192" customWidth="1"/>
    <col min="6" max="16384" width="9.140625" style="192"/>
  </cols>
  <sheetData>
    <row r="1" spans="1:5" ht="89.25" customHeight="1" x14ac:dyDescent="0.35">
      <c r="A1" s="368" t="s">
        <v>50</v>
      </c>
      <c r="B1" s="369"/>
      <c r="C1" s="369"/>
      <c r="D1" s="369"/>
      <c r="E1" s="369"/>
    </row>
    <row r="2" spans="1:5" ht="38.25" customHeight="1" x14ac:dyDescent="0.35">
      <c r="A2" s="370" t="s">
        <v>374</v>
      </c>
      <c r="B2" s="371"/>
      <c r="C2" s="371"/>
      <c r="D2" s="371"/>
      <c r="E2" s="371"/>
    </row>
    <row r="3" spans="1:5" x14ac:dyDescent="0.35">
      <c r="A3" s="372" t="s">
        <v>0</v>
      </c>
      <c r="B3" s="371"/>
      <c r="C3" s="371"/>
      <c r="D3" s="371"/>
      <c r="E3" s="371"/>
    </row>
    <row r="4" spans="1:5" x14ac:dyDescent="0.35">
      <c r="A4" s="373" t="s">
        <v>51</v>
      </c>
      <c r="B4" s="371"/>
      <c r="C4" s="371"/>
      <c r="D4" s="371"/>
      <c r="E4" s="371"/>
    </row>
    <row r="5" spans="1:5" x14ac:dyDescent="0.35">
      <c r="C5" s="194"/>
      <c r="D5" s="250"/>
      <c r="E5" s="250"/>
    </row>
    <row r="6" spans="1:5" ht="93.75" customHeight="1" x14ac:dyDescent="0.35">
      <c r="A6" s="364" t="s">
        <v>46</v>
      </c>
      <c r="B6" s="366" t="s">
        <v>44</v>
      </c>
      <c r="C6" s="367" t="s">
        <v>45</v>
      </c>
      <c r="D6" s="362" t="s">
        <v>47</v>
      </c>
      <c r="E6" s="363"/>
    </row>
    <row r="7" spans="1:5" ht="45" x14ac:dyDescent="0.35">
      <c r="A7" s="365"/>
      <c r="B7" s="366"/>
      <c r="C7" s="367"/>
      <c r="D7" s="176" t="s">
        <v>48</v>
      </c>
      <c r="E7" s="176" t="s">
        <v>1</v>
      </c>
    </row>
    <row r="8" spans="1:5" x14ac:dyDescent="0.35">
      <c r="A8" s="177">
        <v>1</v>
      </c>
      <c r="B8" s="178">
        <v>2</v>
      </c>
      <c r="C8" s="179">
        <v>3</v>
      </c>
      <c r="D8" s="180">
        <v>4</v>
      </c>
      <c r="E8" s="180">
        <v>5</v>
      </c>
    </row>
    <row r="9" spans="1:5" x14ac:dyDescent="0.35">
      <c r="A9" s="162"/>
      <c r="B9" s="196" t="s">
        <v>5</v>
      </c>
      <c r="C9" s="328" t="s">
        <v>249</v>
      </c>
      <c r="D9" s="161" t="s">
        <v>37</v>
      </c>
      <c r="E9" s="163">
        <v>1530</v>
      </c>
    </row>
    <row r="10" spans="1:5" ht="46.5" x14ac:dyDescent="0.35">
      <c r="A10" s="162"/>
      <c r="B10" s="181" t="s">
        <v>5</v>
      </c>
      <c r="C10" s="186" t="s">
        <v>6</v>
      </c>
      <c r="D10" s="161" t="s">
        <v>53</v>
      </c>
      <c r="E10" s="182">
        <v>10</v>
      </c>
    </row>
    <row r="11" spans="1:5" x14ac:dyDescent="0.35">
      <c r="A11" s="162"/>
      <c r="B11" s="196"/>
      <c r="C11" s="202" t="s">
        <v>301</v>
      </c>
      <c r="D11" s="183" t="s">
        <v>49</v>
      </c>
      <c r="E11" s="262">
        <v>6</v>
      </c>
    </row>
    <row r="12" spans="1:5" ht="69.75" x14ac:dyDescent="0.35">
      <c r="A12" s="162"/>
      <c r="B12" s="196" t="s">
        <v>195</v>
      </c>
      <c r="C12" s="237" t="s">
        <v>369</v>
      </c>
      <c r="D12" s="227" t="s">
        <v>53</v>
      </c>
      <c r="E12" s="262">
        <v>26</v>
      </c>
    </row>
    <row r="13" spans="1:5" ht="69.75" x14ac:dyDescent="0.35">
      <c r="A13" s="162"/>
      <c r="B13" s="181" t="s">
        <v>195</v>
      </c>
      <c r="C13" s="206" t="s">
        <v>196</v>
      </c>
      <c r="D13" s="201" t="s">
        <v>197</v>
      </c>
      <c r="E13" s="182">
        <v>630</v>
      </c>
    </row>
    <row r="14" spans="1:5" x14ac:dyDescent="0.35">
      <c r="A14" s="162"/>
      <c r="B14" s="181">
        <v>2301400</v>
      </c>
      <c r="C14" s="206" t="s">
        <v>361</v>
      </c>
      <c r="D14" s="201" t="s">
        <v>55</v>
      </c>
      <c r="E14" s="182">
        <v>5</v>
      </c>
    </row>
    <row r="15" spans="1:5" ht="69.75" x14ac:dyDescent="0.35">
      <c r="A15" s="162"/>
      <c r="B15" s="181" t="s">
        <v>195</v>
      </c>
      <c r="C15" s="187" t="s">
        <v>208</v>
      </c>
      <c r="D15" s="161" t="s">
        <v>55</v>
      </c>
      <c r="E15" s="163">
        <v>4</v>
      </c>
    </row>
    <row r="16" spans="1:5" ht="46.5" x14ac:dyDescent="0.35">
      <c r="A16" s="162"/>
      <c r="B16" s="181" t="s">
        <v>272</v>
      </c>
      <c r="C16" s="202" t="s">
        <v>269</v>
      </c>
      <c r="D16" s="161" t="s">
        <v>49</v>
      </c>
      <c r="E16" s="182">
        <v>13</v>
      </c>
    </row>
    <row r="17" spans="1:5" ht="46.5" x14ac:dyDescent="0.35">
      <c r="A17" s="162"/>
      <c r="B17" s="181" t="s">
        <v>372</v>
      </c>
      <c r="C17" s="202" t="s">
        <v>373</v>
      </c>
      <c r="D17" s="161" t="s">
        <v>49</v>
      </c>
      <c r="E17" s="182">
        <v>4</v>
      </c>
    </row>
    <row r="18" spans="1:5" ht="69.75" x14ac:dyDescent="0.35">
      <c r="A18" s="162"/>
      <c r="B18" s="181" t="s">
        <v>236</v>
      </c>
      <c r="C18" s="186" t="s">
        <v>168</v>
      </c>
      <c r="D18" s="161" t="s">
        <v>53</v>
      </c>
      <c r="E18" s="182">
        <v>100</v>
      </c>
    </row>
    <row r="19" spans="1:5" ht="93" x14ac:dyDescent="0.35">
      <c r="A19" s="162"/>
      <c r="B19" s="196"/>
      <c r="C19" s="202" t="s">
        <v>302</v>
      </c>
      <c r="D19" s="183" t="s">
        <v>123</v>
      </c>
      <c r="E19" s="262">
        <v>280</v>
      </c>
    </row>
    <row r="20" spans="1:5" ht="46.5" x14ac:dyDescent="0.35">
      <c r="A20" s="162"/>
      <c r="B20" s="196" t="s">
        <v>5</v>
      </c>
      <c r="C20" s="202" t="s">
        <v>367</v>
      </c>
      <c r="D20" s="183" t="s">
        <v>49</v>
      </c>
      <c r="E20" s="262">
        <v>3</v>
      </c>
    </row>
    <row r="21" spans="1:5" ht="93" x14ac:dyDescent="0.35">
      <c r="A21" s="162"/>
      <c r="B21" s="196"/>
      <c r="C21" s="202" t="s">
        <v>303</v>
      </c>
      <c r="D21" s="183" t="s">
        <v>123</v>
      </c>
      <c r="E21" s="262">
        <v>280</v>
      </c>
    </row>
    <row r="22" spans="1:5" ht="104.45" customHeight="1" x14ac:dyDescent="0.35">
      <c r="A22" s="162"/>
      <c r="B22" s="181" t="s">
        <v>3</v>
      </c>
      <c r="C22" s="181" t="s">
        <v>23</v>
      </c>
      <c r="D22" s="161" t="s">
        <v>55</v>
      </c>
      <c r="E22" s="163">
        <v>35</v>
      </c>
    </row>
    <row r="23" spans="1:5" ht="69.75" x14ac:dyDescent="0.35">
      <c r="A23" s="162"/>
      <c r="B23" s="181" t="s">
        <v>3</v>
      </c>
      <c r="C23" s="181" t="s">
        <v>24</v>
      </c>
      <c r="D23" s="161" t="s">
        <v>55</v>
      </c>
      <c r="E23" s="163">
        <v>20</v>
      </c>
    </row>
    <row r="24" spans="1:5" ht="69.75" x14ac:dyDescent="0.35">
      <c r="A24" s="162"/>
      <c r="B24" s="181" t="s">
        <v>3</v>
      </c>
      <c r="C24" s="181" t="s">
        <v>22</v>
      </c>
      <c r="D24" s="161" t="s">
        <v>55</v>
      </c>
      <c r="E24" s="163">
        <v>35</v>
      </c>
    </row>
    <row r="25" spans="1:5" ht="69.75" x14ac:dyDescent="0.35">
      <c r="A25" s="162"/>
      <c r="B25" s="181" t="s">
        <v>3</v>
      </c>
      <c r="C25" s="181" t="s">
        <v>25</v>
      </c>
      <c r="D25" s="161" t="s">
        <v>55</v>
      </c>
      <c r="E25" s="163">
        <v>30</v>
      </c>
    </row>
    <row r="26" spans="1:5" ht="69.75" x14ac:dyDescent="0.35">
      <c r="A26" s="162"/>
      <c r="B26" s="181" t="s">
        <v>3</v>
      </c>
      <c r="C26" s="181" t="s">
        <v>27</v>
      </c>
      <c r="D26" s="161" t="s">
        <v>55</v>
      </c>
      <c r="E26" s="163">
        <v>75</v>
      </c>
    </row>
    <row r="27" spans="1:5" ht="69.75" x14ac:dyDescent="0.35">
      <c r="A27" s="162"/>
      <c r="B27" s="181" t="s">
        <v>3</v>
      </c>
      <c r="C27" s="198" t="s">
        <v>26</v>
      </c>
      <c r="D27" s="199" t="s">
        <v>55</v>
      </c>
      <c r="E27" s="163">
        <v>75</v>
      </c>
    </row>
    <row r="28" spans="1:5" ht="46.5" x14ac:dyDescent="0.35">
      <c r="A28" s="162"/>
      <c r="B28" s="181" t="s">
        <v>3</v>
      </c>
      <c r="C28" s="198" t="s">
        <v>365</v>
      </c>
      <c r="D28" s="199" t="s">
        <v>55</v>
      </c>
      <c r="E28" s="197">
        <v>250</v>
      </c>
    </row>
    <row r="29" spans="1:5" ht="46.5" x14ac:dyDescent="0.35">
      <c r="A29" s="162"/>
      <c r="B29" s="181" t="s">
        <v>3</v>
      </c>
      <c r="C29" s="198" t="s">
        <v>365</v>
      </c>
      <c r="D29" s="199" t="s">
        <v>55</v>
      </c>
      <c r="E29" s="197">
        <v>200</v>
      </c>
    </row>
    <row r="30" spans="1:5" ht="46.5" x14ac:dyDescent="0.35">
      <c r="A30" s="162"/>
      <c r="B30" s="181" t="s">
        <v>3</v>
      </c>
      <c r="C30" s="198" t="s">
        <v>366</v>
      </c>
      <c r="D30" s="199" t="s">
        <v>55</v>
      </c>
      <c r="E30" s="197">
        <v>150</v>
      </c>
    </row>
    <row r="31" spans="1:5" ht="69.75" x14ac:dyDescent="0.35">
      <c r="A31" s="162"/>
      <c r="B31" s="196">
        <v>2301400</v>
      </c>
      <c r="C31" s="202" t="s">
        <v>286</v>
      </c>
      <c r="D31" s="183" t="s">
        <v>49</v>
      </c>
      <c r="E31" s="197">
        <v>3</v>
      </c>
    </row>
    <row r="32" spans="1:5" ht="46.5" x14ac:dyDescent="0.35">
      <c r="A32" s="162"/>
      <c r="B32" s="196" t="s">
        <v>3</v>
      </c>
      <c r="C32" s="202" t="s">
        <v>239</v>
      </c>
      <c r="D32" s="183" t="s">
        <v>162</v>
      </c>
      <c r="E32" s="197">
        <v>1</v>
      </c>
    </row>
    <row r="33" spans="1:5" ht="46.5" x14ac:dyDescent="0.35">
      <c r="A33" s="162"/>
      <c r="B33" s="181" t="s">
        <v>5</v>
      </c>
      <c r="C33" s="193" t="s">
        <v>362</v>
      </c>
      <c r="D33" s="227" t="s">
        <v>49</v>
      </c>
      <c r="E33" s="197">
        <v>180</v>
      </c>
    </row>
    <row r="34" spans="1:5" x14ac:dyDescent="0.35">
      <c r="A34" s="162"/>
      <c r="B34" s="181" t="s">
        <v>33</v>
      </c>
      <c r="C34" s="181" t="s">
        <v>34</v>
      </c>
      <c r="D34" s="201" t="s">
        <v>54</v>
      </c>
      <c r="E34" s="163">
        <v>850</v>
      </c>
    </row>
    <row r="35" spans="1:5" x14ac:dyDescent="0.35">
      <c r="A35" s="162"/>
      <c r="B35" s="181" t="s">
        <v>33</v>
      </c>
      <c r="C35" s="200" t="s">
        <v>255</v>
      </c>
      <c r="D35" s="201" t="s">
        <v>54</v>
      </c>
      <c r="E35" s="163">
        <v>400</v>
      </c>
    </row>
    <row r="36" spans="1:5" ht="58.5" customHeight="1" x14ac:dyDescent="0.35">
      <c r="A36" s="162"/>
      <c r="B36" s="181" t="s">
        <v>3</v>
      </c>
      <c r="C36" s="181" t="s">
        <v>163</v>
      </c>
      <c r="D36" s="161" t="s">
        <v>156</v>
      </c>
      <c r="E36" s="163">
        <v>2</v>
      </c>
    </row>
    <row r="37" spans="1:5" ht="46.5" x14ac:dyDescent="0.35">
      <c r="A37" s="162"/>
      <c r="B37" s="181" t="s">
        <v>2</v>
      </c>
      <c r="C37" s="186" t="s">
        <v>148</v>
      </c>
      <c r="D37" s="161" t="s">
        <v>52</v>
      </c>
      <c r="E37" s="184">
        <v>362000</v>
      </c>
    </row>
    <row r="38" spans="1:5" ht="46.5" customHeight="1" x14ac:dyDescent="0.35">
      <c r="A38" s="162"/>
      <c r="B38" s="181" t="s">
        <v>5</v>
      </c>
      <c r="C38" s="181" t="s">
        <v>31</v>
      </c>
      <c r="D38" s="161" t="s">
        <v>53</v>
      </c>
      <c r="E38" s="163">
        <v>648</v>
      </c>
    </row>
    <row r="39" spans="1:5" ht="45.75" customHeight="1" x14ac:dyDescent="0.35">
      <c r="A39" s="162"/>
      <c r="B39" s="181" t="s">
        <v>5</v>
      </c>
      <c r="C39" s="198" t="s">
        <v>32</v>
      </c>
      <c r="D39" s="199" t="s">
        <v>53</v>
      </c>
      <c r="E39" s="163">
        <v>90</v>
      </c>
    </row>
    <row r="40" spans="1:5" ht="45.75" customHeight="1" x14ac:dyDescent="0.35">
      <c r="A40" s="162"/>
      <c r="B40" s="196" t="s">
        <v>5</v>
      </c>
      <c r="C40" s="202" t="s">
        <v>316</v>
      </c>
      <c r="D40" s="183" t="s">
        <v>43</v>
      </c>
      <c r="E40" s="197">
        <v>2</v>
      </c>
    </row>
    <row r="41" spans="1:5" ht="46.5" x14ac:dyDescent="0.35">
      <c r="A41" s="162"/>
      <c r="B41" s="181" t="s">
        <v>237</v>
      </c>
      <c r="C41" s="200" t="s">
        <v>21</v>
      </c>
      <c r="D41" s="201" t="s">
        <v>55</v>
      </c>
      <c r="E41" s="163">
        <v>9</v>
      </c>
    </row>
    <row r="42" spans="1:5" ht="93.6" customHeight="1" x14ac:dyDescent="0.35">
      <c r="A42" s="162"/>
      <c r="B42" s="181" t="s">
        <v>199</v>
      </c>
      <c r="C42" s="187" t="s">
        <v>209</v>
      </c>
      <c r="D42" s="183" t="s">
        <v>55</v>
      </c>
      <c r="E42" s="163">
        <v>5</v>
      </c>
    </row>
    <row r="43" spans="1:5" ht="93.6" customHeight="1" x14ac:dyDescent="0.35">
      <c r="A43" s="162"/>
      <c r="B43" s="181" t="s">
        <v>199</v>
      </c>
      <c r="C43" s="187" t="s">
        <v>210</v>
      </c>
      <c r="D43" s="183" t="s">
        <v>55</v>
      </c>
      <c r="E43" s="163">
        <v>5</v>
      </c>
    </row>
    <row r="44" spans="1:5" ht="69.75" x14ac:dyDescent="0.35">
      <c r="A44" s="162"/>
      <c r="B44" s="181" t="s">
        <v>195</v>
      </c>
      <c r="C44" s="198" t="s">
        <v>198</v>
      </c>
      <c r="D44" s="199" t="s">
        <v>38</v>
      </c>
      <c r="E44" s="163">
        <v>115</v>
      </c>
    </row>
    <row r="45" spans="1:5" ht="46.5" x14ac:dyDescent="0.35">
      <c r="A45" s="162"/>
      <c r="B45" s="196" t="s">
        <v>2</v>
      </c>
      <c r="C45" s="202" t="s">
        <v>244</v>
      </c>
      <c r="D45" s="183" t="s">
        <v>52</v>
      </c>
      <c r="E45" s="208">
        <v>50000</v>
      </c>
    </row>
    <row r="46" spans="1:5" ht="46.5" x14ac:dyDescent="0.35">
      <c r="A46" s="162"/>
      <c r="B46" s="181" t="s">
        <v>273</v>
      </c>
      <c r="C46" s="228" t="s">
        <v>256</v>
      </c>
      <c r="D46" s="227" t="s">
        <v>53</v>
      </c>
      <c r="E46" s="208">
        <v>108</v>
      </c>
    </row>
    <row r="47" spans="1:5" ht="46.5" x14ac:dyDescent="0.35">
      <c r="A47" s="162"/>
      <c r="B47" s="200" t="s">
        <v>370</v>
      </c>
      <c r="C47" s="329" t="s">
        <v>371</v>
      </c>
      <c r="D47" s="227" t="s">
        <v>49</v>
      </c>
      <c r="E47" s="208">
        <v>11</v>
      </c>
    </row>
    <row r="48" spans="1:5" ht="69.75" x14ac:dyDescent="0.35">
      <c r="A48" s="162"/>
      <c r="B48" s="200" t="s">
        <v>18</v>
      </c>
      <c r="C48" s="200" t="s">
        <v>20</v>
      </c>
      <c r="D48" s="201" t="s">
        <v>55</v>
      </c>
      <c r="E48" s="163">
        <v>9</v>
      </c>
    </row>
    <row r="49" spans="1:5" ht="139.5" x14ac:dyDescent="0.35">
      <c r="A49" s="162"/>
      <c r="B49" s="181" t="s">
        <v>199</v>
      </c>
      <c r="C49" s="187" t="s">
        <v>211</v>
      </c>
      <c r="D49" s="183" t="s">
        <v>55</v>
      </c>
      <c r="E49" s="163">
        <v>1</v>
      </c>
    </row>
    <row r="50" spans="1:5" ht="139.5" x14ac:dyDescent="0.35">
      <c r="A50" s="162"/>
      <c r="B50" s="181" t="s">
        <v>199</v>
      </c>
      <c r="C50" s="181" t="s">
        <v>200</v>
      </c>
      <c r="D50" s="161" t="s">
        <v>55</v>
      </c>
      <c r="E50" s="163">
        <v>7</v>
      </c>
    </row>
    <row r="51" spans="1:5" ht="139.5" x14ac:dyDescent="0.35">
      <c r="A51" s="162"/>
      <c r="B51" s="181" t="s">
        <v>199</v>
      </c>
      <c r="C51" s="188" t="s">
        <v>212</v>
      </c>
      <c r="D51" s="161" t="s">
        <v>55</v>
      </c>
      <c r="E51" s="163">
        <v>43</v>
      </c>
    </row>
    <row r="52" spans="1:5" ht="46.5" x14ac:dyDescent="0.35">
      <c r="A52" s="162"/>
      <c r="B52" s="181" t="s">
        <v>204</v>
      </c>
      <c r="C52" s="198" t="s">
        <v>39</v>
      </c>
      <c r="D52" s="199" t="s">
        <v>49</v>
      </c>
      <c r="E52" s="163">
        <v>138</v>
      </c>
    </row>
    <row r="53" spans="1:5" ht="46.5" x14ac:dyDescent="0.35">
      <c r="A53" s="162"/>
      <c r="B53" s="196" t="s">
        <v>3</v>
      </c>
      <c r="C53" s="202" t="s">
        <v>317</v>
      </c>
      <c r="D53" s="183" t="s">
        <v>53</v>
      </c>
      <c r="E53" s="197">
        <v>140</v>
      </c>
    </row>
    <row r="54" spans="1:5" ht="46.5" x14ac:dyDescent="0.35">
      <c r="A54" s="162"/>
      <c r="B54" s="196" t="s">
        <v>5</v>
      </c>
      <c r="C54" s="237" t="s">
        <v>287</v>
      </c>
      <c r="D54" s="227" t="s">
        <v>49</v>
      </c>
      <c r="E54" s="197">
        <v>195</v>
      </c>
    </row>
    <row r="55" spans="1:5" ht="46.5" x14ac:dyDescent="0.35">
      <c r="A55" s="162"/>
      <c r="B55" s="196" t="s">
        <v>5</v>
      </c>
      <c r="C55" s="237" t="s">
        <v>363</v>
      </c>
      <c r="D55" s="227" t="s">
        <v>49</v>
      </c>
      <c r="E55" s="197">
        <v>73</v>
      </c>
    </row>
    <row r="56" spans="1:5" ht="46.5" x14ac:dyDescent="0.35">
      <c r="A56" s="162"/>
      <c r="B56" s="196" t="s">
        <v>359</v>
      </c>
      <c r="C56" s="237" t="s">
        <v>360</v>
      </c>
      <c r="D56" s="227" t="s">
        <v>49</v>
      </c>
      <c r="E56" s="197">
        <v>10</v>
      </c>
    </row>
    <row r="57" spans="1:5" ht="46.5" x14ac:dyDescent="0.35">
      <c r="A57" s="162"/>
      <c r="B57" s="181" t="s">
        <v>5</v>
      </c>
      <c r="C57" s="181" t="s">
        <v>258</v>
      </c>
      <c r="D57" s="161" t="s">
        <v>53</v>
      </c>
      <c r="E57" s="163">
        <v>5</v>
      </c>
    </row>
    <row r="58" spans="1:5" ht="46.5" x14ac:dyDescent="0.35">
      <c r="A58" s="162"/>
      <c r="B58" s="181" t="s">
        <v>5</v>
      </c>
      <c r="C58" s="198" t="s">
        <v>364</v>
      </c>
      <c r="D58" s="199" t="s">
        <v>49</v>
      </c>
      <c r="E58" s="163">
        <v>1</v>
      </c>
    </row>
    <row r="59" spans="1:5" ht="46.5" x14ac:dyDescent="0.35">
      <c r="A59" s="162"/>
      <c r="B59" s="181" t="s">
        <v>5</v>
      </c>
      <c r="C59" s="198" t="s">
        <v>42</v>
      </c>
      <c r="D59" s="199" t="s">
        <v>49</v>
      </c>
      <c r="E59" s="163">
        <v>100</v>
      </c>
    </row>
    <row r="60" spans="1:5" ht="69.75" x14ac:dyDescent="0.35">
      <c r="A60" s="162"/>
      <c r="B60" s="196" t="s">
        <v>33</v>
      </c>
      <c r="C60" s="202" t="s">
        <v>304</v>
      </c>
      <c r="D60" s="183" t="s">
        <v>43</v>
      </c>
      <c r="E60" s="197">
        <v>41</v>
      </c>
    </row>
    <row r="61" spans="1:5" ht="46.5" x14ac:dyDescent="0.35">
      <c r="A61" s="162"/>
      <c r="B61" s="181" t="s">
        <v>5</v>
      </c>
      <c r="C61" s="249" t="s">
        <v>259</v>
      </c>
      <c r="D61" s="201" t="s">
        <v>49</v>
      </c>
      <c r="E61" s="163">
        <v>15</v>
      </c>
    </row>
    <row r="62" spans="1:5" ht="69.75" x14ac:dyDescent="0.35">
      <c r="A62" s="162"/>
      <c r="B62" s="181" t="s">
        <v>5</v>
      </c>
      <c r="C62" s="181" t="s">
        <v>169</v>
      </c>
      <c r="D62" s="161" t="s">
        <v>53</v>
      </c>
      <c r="E62" s="163">
        <v>7</v>
      </c>
    </row>
    <row r="63" spans="1:5" ht="46.5" x14ac:dyDescent="0.35">
      <c r="A63" s="162"/>
      <c r="B63" s="181" t="s">
        <v>3</v>
      </c>
      <c r="C63" s="181" t="s">
        <v>30</v>
      </c>
      <c r="D63" s="161" t="s">
        <v>55</v>
      </c>
      <c r="E63" s="163">
        <v>75</v>
      </c>
    </row>
    <row r="64" spans="1:5" ht="72.75" customHeight="1" x14ac:dyDescent="0.35">
      <c r="A64" s="162"/>
      <c r="B64" s="181" t="s">
        <v>5</v>
      </c>
      <c r="C64" s="181" t="s">
        <v>170</v>
      </c>
      <c r="D64" s="161" t="s">
        <v>49</v>
      </c>
      <c r="E64" s="163">
        <v>44</v>
      </c>
    </row>
    <row r="65" spans="1:5" ht="46.5" x14ac:dyDescent="0.35">
      <c r="A65" s="162"/>
      <c r="B65" s="181" t="s">
        <v>3</v>
      </c>
      <c r="C65" s="181" t="s">
        <v>28</v>
      </c>
      <c r="D65" s="161" t="s">
        <v>55</v>
      </c>
      <c r="E65" s="163">
        <v>20</v>
      </c>
    </row>
    <row r="66" spans="1:5" ht="46.5" x14ac:dyDescent="0.35">
      <c r="A66" s="162"/>
      <c r="B66" s="181" t="s">
        <v>3</v>
      </c>
      <c r="C66" s="181" t="s">
        <v>29</v>
      </c>
      <c r="D66" s="161" t="s">
        <v>55</v>
      </c>
      <c r="E66" s="163">
        <v>8</v>
      </c>
    </row>
    <row r="67" spans="1:5" x14ac:dyDescent="0.35">
      <c r="A67" s="162"/>
      <c r="B67" s="181" t="s">
        <v>2</v>
      </c>
      <c r="C67" s="181" t="s">
        <v>35</v>
      </c>
      <c r="D67" s="161" t="s">
        <v>52</v>
      </c>
      <c r="E67" s="207">
        <v>100000</v>
      </c>
    </row>
    <row r="68" spans="1:5" ht="69.75" x14ac:dyDescent="0.35">
      <c r="A68" s="162"/>
      <c r="B68" s="181" t="s">
        <v>3</v>
      </c>
      <c r="C68" s="181" t="s">
        <v>164</v>
      </c>
      <c r="D68" s="161" t="s">
        <v>162</v>
      </c>
      <c r="E68" s="163">
        <v>10</v>
      </c>
    </row>
    <row r="69" spans="1:5" ht="69.75" x14ac:dyDescent="0.35">
      <c r="A69" s="162"/>
      <c r="B69" s="196" t="s">
        <v>3</v>
      </c>
      <c r="C69" s="203" t="s">
        <v>240</v>
      </c>
      <c r="D69" s="183" t="s">
        <v>162</v>
      </c>
      <c r="E69" s="197">
        <v>28</v>
      </c>
    </row>
    <row r="70" spans="1:5" ht="69.75" x14ac:dyDescent="0.35">
      <c r="A70" s="162"/>
      <c r="B70" s="196" t="s">
        <v>2</v>
      </c>
      <c r="C70" s="193" t="s">
        <v>318</v>
      </c>
      <c r="D70" s="227" t="s">
        <v>52</v>
      </c>
      <c r="E70" s="197">
        <v>2500</v>
      </c>
    </row>
    <row r="71" spans="1:5" x14ac:dyDescent="0.35">
      <c r="A71" s="162"/>
      <c r="B71" s="196" t="s">
        <v>2</v>
      </c>
      <c r="C71" s="181" t="s">
        <v>155</v>
      </c>
      <c r="D71" s="201" t="s">
        <v>38</v>
      </c>
      <c r="E71" s="163">
        <v>5</v>
      </c>
    </row>
    <row r="72" spans="1:5" ht="117" customHeight="1" x14ac:dyDescent="0.35">
      <c r="A72" s="162"/>
      <c r="B72" s="181" t="s">
        <v>199</v>
      </c>
      <c r="C72" s="187" t="s">
        <v>213</v>
      </c>
      <c r="D72" s="183" t="s">
        <v>55</v>
      </c>
      <c r="E72" s="289">
        <v>1</v>
      </c>
    </row>
    <row r="73" spans="1:5" ht="139.5" x14ac:dyDescent="0.35">
      <c r="A73" s="162"/>
      <c r="B73" s="181" t="s">
        <v>199</v>
      </c>
      <c r="C73" s="187" t="s">
        <v>214</v>
      </c>
      <c r="D73" s="183" t="s">
        <v>55</v>
      </c>
      <c r="E73" s="289">
        <v>2</v>
      </c>
    </row>
    <row r="74" spans="1:5" ht="139.5" x14ac:dyDescent="0.35">
      <c r="A74" s="162"/>
      <c r="B74" s="181" t="s">
        <v>199</v>
      </c>
      <c r="C74" s="187" t="s">
        <v>215</v>
      </c>
      <c r="D74" s="183" t="s">
        <v>55</v>
      </c>
      <c r="E74" s="289">
        <v>2</v>
      </c>
    </row>
    <row r="75" spans="1:5" ht="139.5" x14ac:dyDescent="0.35">
      <c r="A75" s="162"/>
      <c r="B75" s="181" t="s">
        <v>199</v>
      </c>
      <c r="C75" s="187" t="s">
        <v>216</v>
      </c>
      <c r="D75" s="183" t="s">
        <v>55</v>
      </c>
      <c r="E75" s="289">
        <v>2</v>
      </c>
    </row>
    <row r="76" spans="1:5" ht="139.5" x14ac:dyDescent="0.35">
      <c r="A76" s="162"/>
      <c r="B76" s="181" t="s">
        <v>199</v>
      </c>
      <c r="C76" s="187" t="s">
        <v>217</v>
      </c>
      <c r="D76" s="183" t="s">
        <v>55</v>
      </c>
      <c r="E76" s="289">
        <v>4</v>
      </c>
    </row>
    <row r="77" spans="1:5" ht="139.5" x14ac:dyDescent="0.35">
      <c r="A77" s="162"/>
      <c r="B77" s="181" t="s">
        <v>199</v>
      </c>
      <c r="C77" s="187" t="s">
        <v>218</v>
      </c>
      <c r="D77" s="183" t="s">
        <v>55</v>
      </c>
      <c r="E77" s="289">
        <v>3</v>
      </c>
    </row>
    <row r="78" spans="1:5" ht="116.25" customHeight="1" x14ac:dyDescent="0.35">
      <c r="A78" s="162"/>
      <c r="B78" s="181" t="s">
        <v>199</v>
      </c>
      <c r="C78" s="209" t="s">
        <v>248</v>
      </c>
      <c r="D78" s="183" t="s">
        <v>55</v>
      </c>
      <c r="E78" s="289">
        <v>1</v>
      </c>
    </row>
    <row r="79" spans="1:5" ht="83.25" customHeight="1" x14ac:dyDescent="0.35">
      <c r="A79" s="162"/>
      <c r="B79" s="196">
        <v>2301400</v>
      </c>
      <c r="C79" s="202" t="s">
        <v>260</v>
      </c>
      <c r="D79" s="231" t="s">
        <v>262</v>
      </c>
      <c r="E79" s="289">
        <v>35</v>
      </c>
    </row>
    <row r="80" spans="1:5" ht="62.25" customHeight="1" x14ac:dyDescent="0.35">
      <c r="A80" s="162"/>
      <c r="B80" s="196">
        <v>2301400</v>
      </c>
      <c r="C80" s="202" t="s">
        <v>261</v>
      </c>
      <c r="D80" s="231" t="s">
        <v>262</v>
      </c>
      <c r="E80" s="289">
        <v>28</v>
      </c>
    </row>
    <row r="81" spans="1:5" ht="62.25" customHeight="1" x14ac:dyDescent="0.35">
      <c r="A81" s="162"/>
      <c r="B81" s="196">
        <v>2301401</v>
      </c>
      <c r="C81" s="202" t="s">
        <v>265</v>
      </c>
      <c r="D81" s="231" t="s">
        <v>262</v>
      </c>
      <c r="E81" s="289">
        <v>38</v>
      </c>
    </row>
    <row r="82" spans="1:5" ht="46.5" x14ac:dyDescent="0.35">
      <c r="A82" s="162"/>
      <c r="B82" s="181" t="s">
        <v>3</v>
      </c>
      <c r="C82" s="200" t="s">
        <v>12</v>
      </c>
      <c r="D82" s="161" t="s">
        <v>55</v>
      </c>
      <c r="E82" s="163">
        <v>25</v>
      </c>
    </row>
    <row r="83" spans="1:5" ht="76.900000000000006" customHeight="1" x14ac:dyDescent="0.35">
      <c r="A83" s="162"/>
      <c r="B83" s="181" t="s">
        <v>3</v>
      </c>
      <c r="C83" s="181" t="s">
        <v>11</v>
      </c>
      <c r="D83" s="161" t="s">
        <v>55</v>
      </c>
      <c r="E83" s="163">
        <v>14</v>
      </c>
    </row>
    <row r="84" spans="1:5" ht="46.5" x14ac:dyDescent="0.35">
      <c r="A84" s="162"/>
      <c r="B84" s="181" t="s">
        <v>3</v>
      </c>
      <c r="C84" s="181" t="s">
        <v>8</v>
      </c>
      <c r="D84" s="161" t="s">
        <v>55</v>
      </c>
      <c r="E84" s="163">
        <v>4</v>
      </c>
    </row>
    <row r="85" spans="1:5" ht="46.5" x14ac:dyDescent="0.35">
      <c r="A85" s="162"/>
      <c r="B85" s="181" t="s">
        <v>3</v>
      </c>
      <c r="C85" s="198" t="s">
        <v>9</v>
      </c>
      <c r="D85" s="199" t="s">
        <v>55</v>
      </c>
      <c r="E85" s="163">
        <v>1</v>
      </c>
    </row>
    <row r="86" spans="1:5" ht="46.5" x14ac:dyDescent="0.35">
      <c r="A86" s="162"/>
      <c r="B86" s="181" t="s">
        <v>3</v>
      </c>
      <c r="C86" s="202" t="s">
        <v>319</v>
      </c>
      <c r="D86" s="183" t="s">
        <v>55</v>
      </c>
      <c r="E86" s="197">
        <v>15</v>
      </c>
    </row>
    <row r="87" spans="1:5" ht="46.5" x14ac:dyDescent="0.35">
      <c r="A87" s="162"/>
      <c r="B87" s="181" t="s">
        <v>3</v>
      </c>
      <c r="C87" s="200" t="s">
        <v>10</v>
      </c>
      <c r="D87" s="201" t="s">
        <v>55</v>
      </c>
      <c r="E87" s="163">
        <v>1</v>
      </c>
    </row>
    <row r="88" spans="1:5" ht="46.5" x14ac:dyDescent="0.35">
      <c r="A88" s="162"/>
      <c r="B88" s="181" t="s">
        <v>3</v>
      </c>
      <c r="C88" s="181" t="s">
        <v>13</v>
      </c>
      <c r="D88" s="161" t="s">
        <v>55</v>
      </c>
      <c r="E88" s="163">
        <v>1</v>
      </c>
    </row>
    <row r="89" spans="1:5" ht="46.5" x14ac:dyDescent="0.35">
      <c r="A89" s="162"/>
      <c r="B89" s="181" t="s">
        <v>3</v>
      </c>
      <c r="C89" s="181" t="s">
        <v>14</v>
      </c>
      <c r="D89" s="161" t="s">
        <v>55</v>
      </c>
      <c r="E89" s="163">
        <v>1</v>
      </c>
    </row>
    <row r="90" spans="1:5" ht="46.5" x14ac:dyDescent="0.35">
      <c r="A90" s="162"/>
      <c r="B90" s="181" t="s">
        <v>3</v>
      </c>
      <c r="C90" s="181" t="s">
        <v>15</v>
      </c>
      <c r="D90" s="161" t="s">
        <v>55</v>
      </c>
      <c r="E90" s="163">
        <v>2</v>
      </c>
    </row>
    <row r="91" spans="1:5" ht="46.5" x14ac:dyDescent="0.35">
      <c r="A91" s="185"/>
      <c r="B91" s="181" t="s">
        <v>3</v>
      </c>
      <c r="C91" s="181" t="s">
        <v>16</v>
      </c>
      <c r="D91" s="161" t="s">
        <v>55</v>
      </c>
      <c r="E91" s="163">
        <v>1</v>
      </c>
    </row>
    <row r="92" spans="1:5" x14ac:dyDescent="0.35">
      <c r="A92" s="185"/>
      <c r="B92" s="181" t="s">
        <v>271</v>
      </c>
      <c r="C92" s="181" t="s">
        <v>264</v>
      </c>
      <c r="D92" s="161" t="s">
        <v>49</v>
      </c>
      <c r="E92" s="163">
        <v>49</v>
      </c>
    </row>
    <row r="93" spans="1:5" ht="73.900000000000006" customHeight="1" x14ac:dyDescent="0.35">
      <c r="A93" s="162"/>
      <c r="B93" s="181" t="s">
        <v>3</v>
      </c>
      <c r="C93" s="181" t="s">
        <v>7</v>
      </c>
      <c r="D93" s="161" t="s">
        <v>56</v>
      </c>
      <c r="E93" s="163">
        <v>1</v>
      </c>
    </row>
    <row r="94" spans="1:5" ht="73.900000000000006" customHeight="1" x14ac:dyDescent="0.35">
      <c r="A94" s="162"/>
      <c r="B94" s="181" t="s">
        <v>3</v>
      </c>
      <c r="C94" s="187" t="s">
        <v>219</v>
      </c>
      <c r="D94" s="183" t="s">
        <v>55</v>
      </c>
      <c r="E94" s="163">
        <v>10</v>
      </c>
    </row>
    <row r="95" spans="1:5" ht="73.900000000000006" customHeight="1" x14ac:dyDescent="0.35">
      <c r="A95" s="162"/>
      <c r="B95" s="181" t="s">
        <v>3</v>
      </c>
      <c r="C95" s="187" t="s">
        <v>220</v>
      </c>
      <c r="D95" s="183" t="s">
        <v>55</v>
      </c>
      <c r="E95" s="163">
        <v>69</v>
      </c>
    </row>
    <row r="96" spans="1:5" ht="90" customHeight="1" x14ac:dyDescent="0.35">
      <c r="A96" s="162"/>
      <c r="B96" s="181" t="s">
        <v>3</v>
      </c>
      <c r="C96" s="187" t="s">
        <v>221</v>
      </c>
      <c r="D96" s="183" t="s">
        <v>162</v>
      </c>
      <c r="E96" s="163">
        <v>24</v>
      </c>
    </row>
    <row r="97" spans="1:5" ht="91.5" customHeight="1" x14ac:dyDescent="0.35">
      <c r="A97" s="162"/>
      <c r="B97" s="181" t="s">
        <v>3</v>
      </c>
      <c r="C97" s="187" t="s">
        <v>222</v>
      </c>
      <c r="D97" s="183" t="s">
        <v>162</v>
      </c>
      <c r="E97" s="163">
        <v>18</v>
      </c>
    </row>
    <row r="98" spans="1:5" ht="73.900000000000006" customHeight="1" x14ac:dyDescent="0.35">
      <c r="A98" s="162"/>
      <c r="B98" s="181" t="s">
        <v>3</v>
      </c>
      <c r="C98" s="287" t="s">
        <v>223</v>
      </c>
      <c r="D98" s="247" t="s">
        <v>55</v>
      </c>
      <c r="E98" s="307">
        <v>5</v>
      </c>
    </row>
    <row r="99" spans="1:5" ht="73.900000000000006" customHeight="1" x14ac:dyDescent="0.35">
      <c r="A99" s="162"/>
      <c r="B99" s="181" t="s">
        <v>3</v>
      </c>
      <c r="C99" s="202" t="s">
        <v>320</v>
      </c>
      <c r="D99" s="305" t="s">
        <v>162</v>
      </c>
      <c r="E99" s="289">
        <v>10</v>
      </c>
    </row>
    <row r="100" spans="1:5" ht="73.900000000000006" customHeight="1" x14ac:dyDescent="0.35">
      <c r="A100" s="162"/>
      <c r="B100" s="181" t="s">
        <v>3</v>
      </c>
      <c r="C100" s="202" t="s">
        <v>321</v>
      </c>
      <c r="D100" s="305" t="s">
        <v>162</v>
      </c>
      <c r="E100" s="289">
        <v>5</v>
      </c>
    </row>
    <row r="101" spans="1:5" ht="73.900000000000006" customHeight="1" x14ac:dyDescent="0.35">
      <c r="A101" s="162"/>
      <c r="B101" s="181" t="s">
        <v>3</v>
      </c>
      <c r="C101" s="202" t="s">
        <v>322</v>
      </c>
      <c r="D101" s="305" t="s">
        <v>162</v>
      </c>
      <c r="E101" s="289">
        <v>3</v>
      </c>
    </row>
    <row r="102" spans="1:5" ht="73.900000000000006" customHeight="1" x14ac:dyDescent="0.35">
      <c r="A102" s="162"/>
      <c r="B102" s="181" t="s">
        <v>3</v>
      </c>
      <c r="C102" s="202" t="s">
        <v>323</v>
      </c>
      <c r="D102" s="305" t="s">
        <v>162</v>
      </c>
      <c r="E102" s="289">
        <v>14</v>
      </c>
    </row>
    <row r="103" spans="1:5" ht="73.900000000000006" customHeight="1" x14ac:dyDescent="0.35">
      <c r="A103" s="162"/>
      <c r="B103" s="181" t="s">
        <v>3</v>
      </c>
      <c r="C103" s="202" t="s">
        <v>324</v>
      </c>
      <c r="D103" s="305" t="s">
        <v>55</v>
      </c>
      <c r="E103" s="289">
        <v>40</v>
      </c>
    </row>
    <row r="104" spans="1:5" ht="73.900000000000006" customHeight="1" x14ac:dyDescent="0.35">
      <c r="A104" s="162"/>
      <c r="B104" s="181" t="s">
        <v>3</v>
      </c>
      <c r="C104" s="288" t="s">
        <v>205</v>
      </c>
      <c r="D104" s="286" t="s">
        <v>123</v>
      </c>
      <c r="E104" s="306">
        <v>5220</v>
      </c>
    </row>
    <row r="105" spans="1:5" ht="73.900000000000006" customHeight="1" x14ac:dyDescent="0.35">
      <c r="A105" s="162"/>
      <c r="B105" s="196" t="s">
        <v>5</v>
      </c>
      <c r="C105" s="202" t="s">
        <v>325</v>
      </c>
      <c r="D105" s="183" t="s">
        <v>49</v>
      </c>
      <c r="E105" s="308">
        <v>15</v>
      </c>
    </row>
    <row r="106" spans="1:5" ht="46.5" x14ac:dyDescent="0.35">
      <c r="A106" s="162"/>
      <c r="B106" s="181" t="s">
        <v>5</v>
      </c>
      <c r="C106" s="181" t="s">
        <v>157</v>
      </c>
      <c r="D106" s="161" t="s">
        <v>53</v>
      </c>
      <c r="E106" s="163">
        <v>24</v>
      </c>
    </row>
    <row r="107" spans="1:5" ht="46.5" x14ac:dyDescent="0.35">
      <c r="A107" s="162"/>
      <c r="B107" s="196" t="s">
        <v>3</v>
      </c>
      <c r="C107" s="181" t="s">
        <v>368</v>
      </c>
      <c r="D107" s="161" t="s">
        <v>53</v>
      </c>
      <c r="E107" s="197">
        <v>6</v>
      </c>
    </row>
    <row r="108" spans="1:5" ht="93" x14ac:dyDescent="0.35">
      <c r="A108" s="162"/>
      <c r="B108" s="196" t="s">
        <v>235</v>
      </c>
      <c r="C108" s="202" t="s">
        <v>326</v>
      </c>
      <c r="D108" s="183" t="s">
        <v>68</v>
      </c>
      <c r="E108" s="197">
        <v>30</v>
      </c>
    </row>
    <row r="109" spans="1:5" ht="46.5" x14ac:dyDescent="0.35">
      <c r="A109" s="162"/>
      <c r="B109" s="181" t="s">
        <v>2</v>
      </c>
      <c r="C109" s="200" t="s">
        <v>270</v>
      </c>
      <c r="D109" s="201" t="s">
        <v>52</v>
      </c>
      <c r="E109" s="163">
        <v>8000</v>
      </c>
    </row>
    <row r="110" spans="1:5" ht="93" x14ac:dyDescent="0.35">
      <c r="A110" s="162"/>
      <c r="B110" s="181" t="s">
        <v>2</v>
      </c>
      <c r="C110" s="246" t="s">
        <v>288</v>
      </c>
      <c r="D110" s="247" t="s">
        <v>52</v>
      </c>
      <c r="E110" s="197">
        <v>328000</v>
      </c>
    </row>
    <row r="111" spans="1:5" ht="46.5" x14ac:dyDescent="0.35">
      <c r="A111" s="162"/>
      <c r="B111" s="196" t="s">
        <v>3</v>
      </c>
      <c r="C111" s="202" t="s">
        <v>306</v>
      </c>
      <c r="D111" s="183" t="s">
        <v>55</v>
      </c>
      <c r="E111" s="197">
        <v>2</v>
      </c>
    </row>
    <row r="112" spans="1:5" ht="46.5" x14ac:dyDescent="0.35">
      <c r="A112" s="162"/>
      <c r="B112" s="181" t="s">
        <v>3</v>
      </c>
      <c r="C112" s="200" t="s">
        <v>165</v>
      </c>
      <c r="D112" s="201" t="s">
        <v>55</v>
      </c>
      <c r="E112" s="163">
        <v>3</v>
      </c>
    </row>
    <row r="113" spans="1:5" ht="46.5" x14ac:dyDescent="0.35">
      <c r="A113" s="162"/>
      <c r="B113" s="181" t="s">
        <v>3</v>
      </c>
      <c r="C113" s="181" t="s">
        <v>166</v>
      </c>
      <c r="D113" s="161" t="s">
        <v>55</v>
      </c>
      <c r="E113" s="163">
        <v>4</v>
      </c>
    </row>
    <row r="114" spans="1:5" ht="46.5" x14ac:dyDescent="0.35">
      <c r="A114" s="162"/>
      <c r="B114" s="181" t="s">
        <v>3</v>
      </c>
      <c r="C114" s="198" t="s">
        <v>167</v>
      </c>
      <c r="D114" s="199" t="s">
        <v>55</v>
      </c>
      <c r="E114" s="163">
        <v>6</v>
      </c>
    </row>
    <row r="115" spans="1:5" ht="55.5" customHeight="1" x14ac:dyDescent="0.35">
      <c r="A115" s="162"/>
      <c r="B115" s="196" t="s">
        <v>327</v>
      </c>
      <c r="C115" s="202" t="s">
        <v>307</v>
      </c>
      <c r="D115" s="183" t="s">
        <v>37</v>
      </c>
      <c r="E115" s="197">
        <v>600</v>
      </c>
    </row>
    <row r="116" spans="1:5" ht="55.5" customHeight="1" x14ac:dyDescent="0.35">
      <c r="A116" s="162"/>
      <c r="B116" s="196" t="s">
        <v>327</v>
      </c>
      <c r="C116" s="202" t="s">
        <v>307</v>
      </c>
      <c r="D116" s="183" t="s">
        <v>49</v>
      </c>
      <c r="E116" s="197">
        <v>15</v>
      </c>
    </row>
    <row r="117" spans="1:5" ht="55.5" customHeight="1" x14ac:dyDescent="0.35">
      <c r="A117" s="162"/>
      <c r="B117" s="196" t="s">
        <v>327</v>
      </c>
      <c r="C117" s="202" t="s">
        <v>308</v>
      </c>
      <c r="D117" s="183" t="s">
        <v>37</v>
      </c>
      <c r="E117" s="197">
        <v>3300</v>
      </c>
    </row>
    <row r="118" spans="1:5" ht="55.5" customHeight="1" x14ac:dyDescent="0.35">
      <c r="A118" s="162"/>
      <c r="B118" s="196" t="s">
        <v>327</v>
      </c>
      <c r="C118" s="202" t="s">
        <v>308</v>
      </c>
      <c r="D118" s="227" t="s">
        <v>49</v>
      </c>
      <c r="E118" s="197">
        <v>23</v>
      </c>
    </row>
    <row r="119" spans="1:5" ht="55.5" customHeight="1" x14ac:dyDescent="0.35">
      <c r="A119" s="162"/>
      <c r="B119" s="196" t="s">
        <v>327</v>
      </c>
      <c r="C119" s="202" t="s">
        <v>328</v>
      </c>
      <c r="D119" s="227" t="s">
        <v>49</v>
      </c>
      <c r="E119" s="197">
        <v>3</v>
      </c>
    </row>
    <row r="120" spans="1:5" ht="91.5" customHeight="1" x14ac:dyDescent="0.35">
      <c r="A120" s="162"/>
      <c r="B120" s="181" t="s">
        <v>5</v>
      </c>
      <c r="C120" s="209" t="s">
        <v>252</v>
      </c>
      <c r="D120" s="201" t="s">
        <v>37</v>
      </c>
      <c r="E120" s="163">
        <v>1372</v>
      </c>
    </row>
    <row r="121" spans="1:5" ht="46.5" x14ac:dyDescent="0.35">
      <c r="A121" s="162"/>
      <c r="B121" s="181" t="s">
        <v>3</v>
      </c>
      <c r="C121" s="186" t="s">
        <v>143</v>
      </c>
      <c r="D121" s="161" t="s">
        <v>144</v>
      </c>
      <c r="E121" s="182">
        <v>72</v>
      </c>
    </row>
    <row r="122" spans="1:5" ht="46.5" x14ac:dyDescent="0.35">
      <c r="A122" s="162"/>
      <c r="B122" s="181" t="s">
        <v>3</v>
      </c>
      <c r="C122" s="186" t="s">
        <v>159</v>
      </c>
      <c r="D122" s="161" t="s">
        <v>144</v>
      </c>
      <c r="E122" s="182">
        <v>34</v>
      </c>
    </row>
    <row r="123" spans="1:5" ht="113.45" customHeight="1" x14ac:dyDescent="0.35">
      <c r="A123" s="162"/>
      <c r="B123" s="181" t="s">
        <v>5</v>
      </c>
      <c r="C123" s="181" t="s">
        <v>305</v>
      </c>
      <c r="D123" s="161" t="s">
        <v>38</v>
      </c>
      <c r="E123" s="163">
        <v>650</v>
      </c>
    </row>
    <row r="124" spans="1:5" ht="46.5" x14ac:dyDescent="0.35">
      <c r="A124" s="162"/>
      <c r="B124" s="181" t="s">
        <v>238</v>
      </c>
      <c r="C124" s="181" t="s">
        <v>19</v>
      </c>
      <c r="D124" s="161" t="s">
        <v>55</v>
      </c>
      <c r="E124" s="163">
        <v>10</v>
      </c>
    </row>
    <row r="125" spans="1:5" ht="74.25" customHeight="1" x14ac:dyDescent="0.35">
      <c r="A125" s="162"/>
      <c r="B125" s="181" t="s">
        <v>5</v>
      </c>
      <c r="C125" s="181" t="s">
        <v>40</v>
      </c>
      <c r="D125" s="161" t="s">
        <v>43</v>
      </c>
      <c r="E125" s="163">
        <v>251</v>
      </c>
    </row>
    <row r="126" spans="1:5" ht="52.5" customHeight="1" x14ac:dyDescent="0.35">
      <c r="A126" s="162"/>
      <c r="B126" s="196" t="s">
        <v>33</v>
      </c>
      <c r="C126" s="246" t="s">
        <v>285</v>
      </c>
      <c r="D126" s="247" t="s">
        <v>106</v>
      </c>
      <c r="E126" s="197">
        <v>560</v>
      </c>
    </row>
    <row r="127" spans="1:5" ht="45.75" customHeight="1" x14ac:dyDescent="0.35">
      <c r="A127" s="162"/>
      <c r="B127" s="196"/>
      <c r="C127" s="202" t="s">
        <v>289</v>
      </c>
      <c r="D127" s="183" t="s">
        <v>49</v>
      </c>
      <c r="E127" s="197">
        <v>1</v>
      </c>
    </row>
    <row r="128" spans="1:5" ht="87.6" customHeight="1" x14ac:dyDescent="0.35">
      <c r="A128" s="162"/>
      <c r="B128" s="181" t="s">
        <v>3</v>
      </c>
      <c r="C128" s="200" t="s">
        <v>17</v>
      </c>
      <c r="D128" s="201" t="s">
        <v>55</v>
      </c>
      <c r="E128" s="163">
        <v>75</v>
      </c>
    </row>
    <row r="129" spans="1:3" ht="47.25" customHeight="1" x14ac:dyDescent="0.35"/>
    <row r="130" spans="1:3" ht="72" customHeight="1" x14ac:dyDescent="0.35">
      <c r="A130" s="192" t="s">
        <v>36</v>
      </c>
      <c r="C130" s="192" t="s">
        <v>41</v>
      </c>
    </row>
    <row r="131" spans="1:3" ht="64.150000000000006" customHeight="1" x14ac:dyDescent="0.35"/>
    <row r="132" spans="1:3" ht="60.6" customHeight="1" x14ac:dyDescent="0.35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9370078740157483" right="0.19685039370078741" top="0.35433070866141736" bottom="0.35433070866141736" header="0.31496062992125984" footer="0.31496062992125984"/>
  <pageSetup paperSize="9" scale="75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2"/>
  <sheetViews>
    <sheetView workbookViewId="0">
      <selection activeCell="Q6" sqref="Q6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47" t="s">
        <v>397</v>
      </c>
      <c r="C2" s="347"/>
      <c r="D2" s="347"/>
      <c r="E2" s="347"/>
      <c r="F2" s="347"/>
      <c r="G2" s="347"/>
      <c r="H2" s="347"/>
      <c r="I2" s="347"/>
      <c r="J2" s="347"/>
      <c r="K2" s="347"/>
    </row>
    <row r="3" spans="1:11" ht="15.75" x14ac:dyDescent="0.25">
      <c r="B3" s="374" t="s">
        <v>57</v>
      </c>
      <c r="C3" s="374"/>
      <c r="D3" s="374"/>
      <c r="E3" s="374"/>
      <c r="F3" s="374"/>
      <c r="G3" s="374"/>
      <c r="H3" s="374"/>
      <c r="I3" s="374"/>
      <c r="J3" s="374"/>
      <c r="K3" s="374"/>
    </row>
    <row r="4" spans="1:11" ht="16.5" customHeight="1" x14ac:dyDescent="0.25">
      <c r="A4" s="20"/>
      <c r="B4" s="348" t="s">
        <v>58</v>
      </c>
      <c r="C4" s="348"/>
      <c r="D4" s="348"/>
      <c r="E4" s="348"/>
      <c r="F4" s="348"/>
      <c r="G4" s="348"/>
      <c r="H4" s="348"/>
      <c r="I4" s="348"/>
      <c r="J4" s="348"/>
      <c r="K4" s="348"/>
    </row>
    <row r="5" spans="1:11" ht="15" customHeight="1" x14ac:dyDescent="0.25">
      <c r="A5" s="349" t="s">
        <v>59</v>
      </c>
      <c r="B5" s="349" t="s">
        <v>44</v>
      </c>
      <c r="C5" s="345" t="s">
        <v>231</v>
      </c>
      <c r="D5" s="172" t="s">
        <v>61</v>
      </c>
      <c r="E5" s="173"/>
      <c r="F5" s="172" t="s">
        <v>62</v>
      </c>
      <c r="G5" s="173"/>
      <c r="H5" s="174" t="s">
        <v>63</v>
      </c>
      <c r="I5" s="175"/>
      <c r="J5" s="355" t="s">
        <v>47</v>
      </c>
      <c r="K5" s="356"/>
    </row>
    <row r="6" spans="1:11" ht="35.25" customHeight="1" x14ac:dyDescent="0.25">
      <c r="A6" s="350"/>
      <c r="B6" s="350"/>
      <c r="C6" s="346"/>
      <c r="D6" s="39" t="s">
        <v>1</v>
      </c>
      <c r="E6" s="171" t="s">
        <v>64</v>
      </c>
      <c r="F6" s="39" t="s">
        <v>1</v>
      </c>
      <c r="G6" s="171" t="s">
        <v>64</v>
      </c>
      <c r="H6" s="39" t="s">
        <v>1</v>
      </c>
      <c r="I6" s="171" t="s">
        <v>64</v>
      </c>
      <c r="J6" s="171" t="s">
        <v>65</v>
      </c>
      <c r="K6" s="171" t="s">
        <v>66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s="268" customFormat="1" ht="15.75" x14ac:dyDescent="0.25">
      <c r="A8" s="453" t="s">
        <v>139</v>
      </c>
      <c r="B8" s="453">
        <v>2301400</v>
      </c>
      <c r="C8" s="452" t="s">
        <v>394</v>
      </c>
      <c r="D8" s="451"/>
      <c r="E8" s="451"/>
      <c r="F8" s="451"/>
      <c r="G8" s="451"/>
      <c r="H8" s="451"/>
      <c r="I8" s="451"/>
      <c r="J8" s="170" t="s">
        <v>53</v>
      </c>
      <c r="K8" s="454">
        <v>17</v>
      </c>
    </row>
    <row r="9" spans="1:11" s="268" customFormat="1" ht="15.75" x14ac:dyDescent="0.25">
      <c r="A9" s="453" t="s">
        <v>139</v>
      </c>
      <c r="B9" s="453">
        <v>2301400</v>
      </c>
      <c r="C9" s="452" t="s">
        <v>395</v>
      </c>
      <c r="D9" s="451"/>
      <c r="E9" s="451"/>
      <c r="F9" s="451"/>
      <c r="G9" s="451"/>
      <c r="H9" s="451"/>
      <c r="I9" s="451"/>
      <c r="J9" s="170" t="s">
        <v>53</v>
      </c>
      <c r="K9" s="454">
        <v>4</v>
      </c>
    </row>
    <row r="10" spans="1:11" s="268" customFormat="1" ht="15.75" customHeight="1" x14ac:dyDescent="0.25">
      <c r="A10" s="24" t="s">
        <v>139</v>
      </c>
      <c r="B10" s="27">
        <v>2301400</v>
      </c>
      <c r="C10" s="113" t="s">
        <v>174</v>
      </c>
      <c r="D10" s="30"/>
      <c r="E10" s="30"/>
      <c r="F10" s="28" t="s">
        <v>53</v>
      </c>
      <c r="G10" s="29">
        <v>4</v>
      </c>
      <c r="H10" s="28"/>
      <c r="I10" s="29"/>
      <c r="J10" s="114" t="s">
        <v>53</v>
      </c>
      <c r="K10" s="283">
        <v>4</v>
      </c>
    </row>
    <row r="11" spans="1:11" s="268" customFormat="1" ht="15.75" customHeight="1" x14ac:dyDescent="0.25">
      <c r="A11" s="24" t="s">
        <v>139</v>
      </c>
      <c r="B11" s="27">
        <v>2301400</v>
      </c>
      <c r="C11" s="113" t="s">
        <v>336</v>
      </c>
      <c r="D11" s="30"/>
      <c r="E11" s="30"/>
      <c r="F11" s="28" t="s">
        <v>53</v>
      </c>
      <c r="G11" s="29">
        <v>10</v>
      </c>
      <c r="H11" s="28"/>
      <c r="I11" s="29"/>
      <c r="J11" s="114" t="s">
        <v>53</v>
      </c>
      <c r="K11" s="283">
        <v>10</v>
      </c>
    </row>
    <row r="12" spans="1:11" s="268" customFormat="1" ht="15.75" customHeight="1" x14ac:dyDescent="0.25">
      <c r="A12" s="24" t="s">
        <v>139</v>
      </c>
      <c r="B12" s="27">
        <v>2301400</v>
      </c>
      <c r="C12" s="113" t="s">
        <v>396</v>
      </c>
      <c r="D12" s="30"/>
      <c r="E12" s="30"/>
      <c r="F12" s="28"/>
      <c r="G12" s="29"/>
      <c r="H12" s="28"/>
      <c r="I12" s="29"/>
      <c r="J12" s="114" t="s">
        <v>53</v>
      </c>
      <c r="K12" s="283">
        <v>42</v>
      </c>
    </row>
    <row r="13" spans="1:11" s="268" customFormat="1" ht="15.75" customHeight="1" x14ac:dyDescent="0.25">
      <c r="A13" s="24" t="s">
        <v>139</v>
      </c>
      <c r="B13" s="27">
        <v>2301400</v>
      </c>
      <c r="C13" s="113" t="s">
        <v>337</v>
      </c>
      <c r="D13" s="30"/>
      <c r="E13" s="30"/>
      <c r="F13" s="28" t="s">
        <v>53</v>
      </c>
      <c r="G13" s="29">
        <v>88</v>
      </c>
      <c r="H13" s="28"/>
      <c r="I13" s="29"/>
      <c r="J13" s="114" t="s">
        <v>53</v>
      </c>
      <c r="K13" s="283">
        <v>88</v>
      </c>
    </row>
    <row r="14" spans="1:11" ht="15" customHeight="1" x14ac:dyDescent="0.25">
      <c r="A14" s="257"/>
      <c r="B14" s="31"/>
      <c r="C14" s="140" t="s">
        <v>69</v>
      </c>
      <c r="D14" s="31"/>
      <c r="E14" s="25" t="e">
        <f>SUM(#REF!)</f>
        <v>#REF!</v>
      </c>
      <c r="F14" s="25"/>
      <c r="G14" s="25" t="e">
        <f>SUM(#REF!)</f>
        <v>#REF!</v>
      </c>
      <c r="H14" s="32"/>
      <c r="I14" s="33" t="e">
        <f>SUM(#REF!)</f>
        <v>#REF!</v>
      </c>
      <c r="J14" s="31"/>
      <c r="K14" s="311">
        <v>165</v>
      </c>
    </row>
    <row r="15" spans="1:11" ht="15.75" customHeight="1" x14ac:dyDescent="0.25">
      <c r="B15" s="310"/>
      <c r="C15" s="1"/>
      <c r="D15" s="1"/>
      <c r="E15" s="1"/>
      <c r="F15" s="1"/>
      <c r="G15" s="1"/>
      <c r="H15" s="1"/>
      <c r="I15" s="1"/>
      <c r="J15" s="1"/>
      <c r="K15" s="1"/>
    </row>
    <row r="16" spans="1:11" ht="15" customHeight="1" x14ac:dyDescent="0.25">
      <c r="J16" s="2"/>
      <c r="K16" s="3"/>
    </row>
    <row r="17" spans="1:11" ht="15.75" customHeight="1" x14ac:dyDescent="0.25">
      <c r="A17" s="341" t="s">
        <v>70</v>
      </c>
      <c r="B17" s="341"/>
      <c r="C17" s="341"/>
      <c r="E17" t="s">
        <v>71</v>
      </c>
      <c r="J17" s="2"/>
      <c r="K17" s="3"/>
    </row>
    <row r="18" spans="1:11" ht="15.75" customHeight="1" x14ac:dyDescent="0.25">
      <c r="J18" s="2"/>
      <c r="K18" s="3"/>
    </row>
    <row r="19" spans="1:11" ht="15" customHeight="1" x14ac:dyDescent="0.25">
      <c r="A19" s="341" t="s">
        <v>72</v>
      </c>
      <c r="B19" s="341"/>
      <c r="C19" s="341"/>
      <c r="E19" t="s">
        <v>73</v>
      </c>
    </row>
    <row r="20" spans="1:11" ht="15" customHeight="1" x14ac:dyDescent="0.25"/>
    <row r="22" spans="1:11" x14ac:dyDescent="0.25">
      <c r="A22" s="219" t="s">
        <v>253</v>
      </c>
      <c r="B22" s="219"/>
      <c r="C22" s="219"/>
    </row>
    <row r="23" spans="1:11" x14ac:dyDescent="0.25">
      <c r="A23" s="219" t="s">
        <v>254</v>
      </c>
      <c r="B23" s="219"/>
      <c r="C23" s="219"/>
    </row>
    <row r="380" ht="13.5" customHeight="1" x14ac:dyDescent="0.25"/>
    <row r="382" ht="14.25" customHeight="1" x14ac:dyDescent="0.25"/>
  </sheetData>
  <mergeCells count="9">
    <mergeCell ref="A17:C17"/>
    <mergeCell ref="A19:C19"/>
    <mergeCell ref="A5:A6"/>
    <mergeCell ref="B2:K2"/>
    <mergeCell ref="B3:K3"/>
    <mergeCell ref="B4:K4"/>
    <mergeCell ref="B5:B6"/>
    <mergeCell ref="C5:C6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G6" sqref="G6"/>
    </sheetView>
  </sheetViews>
  <sheetFormatPr defaultRowHeight="15" x14ac:dyDescent="0.25"/>
  <cols>
    <col min="1" max="1" width="15.5703125" customWidth="1"/>
    <col min="2" max="2" width="21.425781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35" t="s">
        <v>74</v>
      </c>
    </row>
    <row r="2" spans="1:5" ht="64.5" customHeight="1" x14ac:dyDescent="0.25">
      <c r="A2" s="377" t="s">
        <v>389</v>
      </c>
      <c r="B2" s="377"/>
      <c r="C2" s="377"/>
      <c r="D2" s="377"/>
      <c r="E2" s="377"/>
    </row>
    <row r="3" spans="1:5" ht="15" customHeight="1" x14ac:dyDescent="0.25">
      <c r="A3" s="378" t="s">
        <v>76</v>
      </c>
      <c r="B3" s="378"/>
      <c r="C3" s="378"/>
      <c r="D3" s="378"/>
      <c r="E3" s="378"/>
    </row>
    <row r="4" spans="1:5" ht="15" customHeight="1" x14ac:dyDescent="0.25">
      <c r="A4" s="360" t="s">
        <v>46</v>
      </c>
      <c r="B4" s="360" t="s">
        <v>44</v>
      </c>
      <c r="C4" s="360" t="s">
        <v>75</v>
      </c>
      <c r="D4" s="357" t="s">
        <v>47</v>
      </c>
      <c r="E4" s="358"/>
    </row>
    <row r="5" spans="1:5" x14ac:dyDescent="0.25">
      <c r="A5" s="361"/>
      <c r="B5" s="361"/>
      <c r="C5" s="361"/>
      <c r="D5" s="120" t="s">
        <v>48</v>
      </c>
      <c r="E5" s="121" t="s">
        <v>1</v>
      </c>
    </row>
    <row r="6" spans="1:5" ht="35.450000000000003" customHeight="1" x14ac:dyDescent="0.25">
      <c r="A6" s="375" t="s">
        <v>338</v>
      </c>
      <c r="B6" s="125"/>
      <c r="C6" s="233" t="s">
        <v>78</v>
      </c>
      <c r="D6" s="89" t="s">
        <v>52</v>
      </c>
      <c r="E6" s="232">
        <v>10000</v>
      </c>
    </row>
    <row r="7" spans="1:5" ht="15.75" x14ac:dyDescent="0.25">
      <c r="A7" s="375"/>
      <c r="B7" s="125"/>
      <c r="C7" s="40" t="s">
        <v>67</v>
      </c>
      <c r="D7" s="89" t="s">
        <v>77</v>
      </c>
      <c r="E7" s="327">
        <v>1</v>
      </c>
    </row>
    <row r="8" spans="1:5" ht="15.75" x14ac:dyDescent="0.25">
      <c r="A8" s="375"/>
      <c r="B8" s="125"/>
      <c r="C8" s="40" t="s">
        <v>229</v>
      </c>
      <c r="D8" s="89" t="s">
        <v>227</v>
      </c>
      <c r="E8" s="327">
        <v>10</v>
      </c>
    </row>
    <row r="9" spans="1:5" ht="15.75" x14ac:dyDescent="0.25">
      <c r="A9" s="375"/>
      <c r="B9" s="125"/>
      <c r="C9" s="40" t="s">
        <v>266</v>
      </c>
      <c r="D9" s="89" t="s">
        <v>77</v>
      </c>
      <c r="E9" s="327">
        <v>12</v>
      </c>
    </row>
    <row r="10" spans="1:5" ht="15.75" x14ac:dyDescent="0.25">
      <c r="A10" s="375"/>
      <c r="B10" s="125"/>
      <c r="C10" s="40" t="s">
        <v>276</v>
      </c>
      <c r="D10" s="89" t="s">
        <v>77</v>
      </c>
      <c r="E10" s="327">
        <v>16</v>
      </c>
    </row>
    <row r="11" spans="1:5" s="268" customFormat="1" ht="15.75" x14ac:dyDescent="0.25">
      <c r="A11" s="375"/>
      <c r="B11" s="125"/>
      <c r="C11" s="40" t="s">
        <v>225</v>
      </c>
      <c r="D11" s="266" t="s">
        <v>77</v>
      </c>
      <c r="E11" s="327">
        <v>5</v>
      </c>
    </row>
    <row r="12" spans="1:5" s="255" customFormat="1" ht="15.75" x14ac:dyDescent="0.25">
      <c r="A12" s="375"/>
      <c r="B12" s="125"/>
      <c r="C12" s="40" t="s">
        <v>292</v>
      </c>
      <c r="D12" s="89" t="s">
        <v>105</v>
      </c>
      <c r="E12" s="327">
        <v>6</v>
      </c>
    </row>
    <row r="13" spans="1:5" ht="29.45" customHeight="1" x14ac:dyDescent="0.25">
      <c r="A13" s="376"/>
      <c r="B13" s="125"/>
      <c r="C13" s="233" t="s">
        <v>174</v>
      </c>
      <c r="D13" s="89" t="s">
        <v>105</v>
      </c>
      <c r="E13" s="232">
        <v>4</v>
      </c>
    </row>
    <row r="14" spans="1:5" ht="39.6" customHeight="1" x14ac:dyDescent="0.25">
      <c r="B14" t="s">
        <v>80</v>
      </c>
    </row>
    <row r="15" spans="1:5" ht="39" customHeight="1" x14ac:dyDescent="0.25">
      <c r="B15" t="s">
        <v>81</v>
      </c>
      <c r="C15" t="s">
        <v>82</v>
      </c>
      <c r="D15" t="s">
        <v>149</v>
      </c>
    </row>
  </sheetData>
  <mergeCells count="7">
    <mergeCell ref="A6:A13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opLeftCell="A4" workbookViewId="0">
      <selection activeCell="D20" sqref="D20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393" t="s">
        <v>83</v>
      </c>
      <c r="B1" s="393"/>
      <c r="C1" s="393"/>
      <c r="D1" s="393"/>
      <c r="E1" s="393"/>
    </row>
    <row r="2" spans="1:5" ht="36.6" customHeight="1" x14ac:dyDescent="0.25">
      <c r="A2" s="394" t="s">
        <v>84</v>
      </c>
      <c r="B2" s="394"/>
      <c r="C2" s="394"/>
      <c r="D2" s="394"/>
      <c r="E2" s="394"/>
    </row>
    <row r="3" spans="1:5" ht="24" customHeight="1" x14ac:dyDescent="0.25">
      <c r="A3" s="394" t="s">
        <v>85</v>
      </c>
      <c r="B3" s="394"/>
      <c r="C3" s="394"/>
      <c r="D3" s="394"/>
      <c r="E3" s="394"/>
    </row>
    <row r="4" spans="1:5" ht="26.25" customHeight="1" x14ac:dyDescent="0.25">
      <c r="A4" s="394" t="s">
        <v>86</v>
      </c>
      <c r="B4" s="394"/>
      <c r="C4" s="394"/>
      <c r="D4" s="394"/>
      <c r="E4" s="394"/>
    </row>
    <row r="5" spans="1:5" x14ac:dyDescent="0.25">
      <c r="A5" s="394" t="s">
        <v>390</v>
      </c>
      <c r="B5" s="394"/>
      <c r="C5" s="394"/>
      <c r="D5" s="394"/>
      <c r="E5" s="394"/>
    </row>
    <row r="6" spans="1:5" ht="9.75" hidden="1" customHeight="1" x14ac:dyDescent="0.25">
      <c r="A6" s="41"/>
      <c r="B6" s="41"/>
      <c r="C6" s="42"/>
      <c r="D6" s="42"/>
      <c r="E6" s="43"/>
    </row>
    <row r="7" spans="1:5" ht="21" customHeight="1" x14ac:dyDescent="0.25">
      <c r="A7" s="392" t="s">
        <v>87</v>
      </c>
      <c r="B7" s="392"/>
      <c r="C7" s="392"/>
      <c r="D7" s="392"/>
      <c r="E7" s="392"/>
    </row>
    <row r="8" spans="1:5" x14ac:dyDescent="0.25">
      <c r="A8" s="383" t="s">
        <v>88</v>
      </c>
      <c r="B8" s="383"/>
      <c r="C8" s="383"/>
      <c r="D8" s="383"/>
      <c r="E8" s="383"/>
    </row>
    <row r="9" spans="1:5" ht="15.75" customHeight="1" thickBot="1" x14ac:dyDescent="0.3">
      <c r="A9" s="44"/>
      <c r="B9" s="44"/>
      <c r="C9" s="44"/>
      <c r="D9" s="44"/>
      <c r="E9" s="44"/>
    </row>
    <row r="10" spans="1:5" ht="33" customHeight="1" x14ac:dyDescent="0.25">
      <c r="A10" s="384" t="s">
        <v>89</v>
      </c>
      <c r="B10" s="386" t="s">
        <v>90</v>
      </c>
      <c r="C10" s="388" t="s">
        <v>60</v>
      </c>
      <c r="D10" s="390" t="s">
        <v>257</v>
      </c>
      <c r="E10" s="391"/>
    </row>
    <row r="11" spans="1:5" ht="30" x14ac:dyDescent="0.25">
      <c r="A11" s="385"/>
      <c r="B11" s="387"/>
      <c r="C11" s="389"/>
      <c r="D11" s="36" t="s">
        <v>48</v>
      </c>
      <c r="E11" s="37" t="s">
        <v>1</v>
      </c>
    </row>
    <row r="12" spans="1:5" x14ac:dyDescent="0.25">
      <c r="A12" s="45">
        <v>1</v>
      </c>
      <c r="B12" s="46">
        <v>2</v>
      </c>
      <c r="C12" s="47">
        <v>3</v>
      </c>
      <c r="D12" s="47">
        <v>4</v>
      </c>
      <c r="E12" s="48">
        <v>5</v>
      </c>
    </row>
    <row r="13" spans="1:5" s="268" customFormat="1" x14ac:dyDescent="0.25">
      <c r="A13" s="292"/>
      <c r="B13" s="293"/>
      <c r="C13" s="294" t="s">
        <v>186</v>
      </c>
      <c r="D13" s="47"/>
      <c r="E13" s="48">
        <v>2</v>
      </c>
    </row>
    <row r="14" spans="1:5" ht="15.75" thickBot="1" x14ac:dyDescent="0.3">
      <c r="A14" s="245"/>
      <c r="B14" s="245"/>
      <c r="C14" s="295" t="s">
        <v>91</v>
      </c>
      <c r="D14" s="48" t="s">
        <v>79</v>
      </c>
      <c r="E14" s="57">
        <v>29</v>
      </c>
    </row>
    <row r="15" spans="1:5" ht="24" customHeight="1" thickBot="1" x14ac:dyDescent="0.3">
      <c r="A15" s="379" t="s">
        <v>93</v>
      </c>
      <c r="B15" s="380"/>
      <c r="C15" s="381"/>
      <c r="D15" s="49"/>
      <c r="E15" s="58">
        <v>31</v>
      </c>
    </row>
    <row r="16" spans="1:5" ht="23.25" customHeight="1" x14ac:dyDescent="0.25">
      <c r="A16" s="382"/>
      <c r="B16" s="382"/>
      <c r="C16" s="41"/>
      <c r="D16" s="43"/>
      <c r="E16" s="50"/>
    </row>
    <row r="17" spans="1:5" ht="15.75" x14ac:dyDescent="0.25">
      <c r="A17" s="51"/>
      <c r="B17" s="51"/>
      <c r="C17" s="41"/>
      <c r="D17" s="43"/>
      <c r="E17" s="50"/>
    </row>
    <row r="18" spans="1:5" ht="15.75" x14ac:dyDescent="0.25">
      <c r="A18" s="52" t="s">
        <v>80</v>
      </c>
      <c r="B18" s="51"/>
      <c r="C18" s="41"/>
      <c r="D18" s="53"/>
      <c r="E18" s="50"/>
    </row>
    <row r="19" spans="1:5" x14ac:dyDescent="0.25">
      <c r="A19" s="52"/>
      <c r="B19" s="54"/>
      <c r="C19" s="54"/>
      <c r="D19" s="55"/>
      <c r="E19" s="56"/>
    </row>
    <row r="20" spans="1:5" x14ac:dyDescent="0.25">
      <c r="A20" s="52" t="s">
        <v>94</v>
      </c>
      <c r="B20" s="52"/>
      <c r="C20" s="52"/>
      <c r="D20" s="55"/>
      <c r="E20" s="56"/>
    </row>
    <row r="21" spans="1:5" x14ac:dyDescent="0.25">
      <c r="A21" s="52"/>
      <c r="B21" s="52"/>
      <c r="C21" s="52"/>
      <c r="D21" s="55"/>
      <c r="E21" s="56"/>
    </row>
  </sheetData>
  <protectedRanges>
    <protectedRange sqref="D15:E15" name="Диапазон1"/>
  </protectedRanges>
  <mergeCells count="13">
    <mergeCell ref="A7:E7"/>
    <mergeCell ref="A1:E1"/>
    <mergeCell ref="A2:E2"/>
    <mergeCell ref="A3:E3"/>
    <mergeCell ref="A4:E4"/>
    <mergeCell ref="A5:E5"/>
    <mergeCell ref="A15:C15"/>
    <mergeCell ref="A16:B16"/>
    <mergeCell ref="A8:E8"/>
    <mergeCell ref="A10:A11"/>
    <mergeCell ref="B10:B11"/>
    <mergeCell ref="C10:C11"/>
    <mergeCell ref="D10:E10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H11" sqref="H11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35" t="s">
        <v>74</v>
      </c>
    </row>
    <row r="2" spans="1:5" ht="64.5" customHeight="1" x14ac:dyDescent="0.25">
      <c r="A2" s="377" t="s">
        <v>376</v>
      </c>
      <c r="B2" s="377"/>
      <c r="C2" s="377"/>
      <c r="D2" s="377"/>
      <c r="E2" s="377"/>
    </row>
    <row r="3" spans="1:5" ht="15.75" customHeight="1" x14ac:dyDescent="0.25">
      <c r="A3" s="347" t="s">
        <v>76</v>
      </c>
      <c r="B3" s="347"/>
      <c r="C3" s="347"/>
      <c r="D3" s="347"/>
      <c r="E3" s="347"/>
    </row>
    <row r="4" spans="1:5" ht="15" customHeight="1" x14ac:dyDescent="0.25">
      <c r="A4" s="396" t="s">
        <v>97</v>
      </c>
      <c r="B4" s="396"/>
      <c r="C4" s="396"/>
      <c r="D4" s="396"/>
      <c r="E4" s="396"/>
    </row>
    <row r="5" spans="1:5" x14ac:dyDescent="0.25">
      <c r="A5" s="59"/>
      <c r="B5" s="59"/>
      <c r="C5" s="59"/>
      <c r="D5" s="145"/>
      <c r="E5" s="145"/>
    </row>
    <row r="6" spans="1:5" ht="45.75" customHeight="1" x14ac:dyDescent="0.25">
      <c r="A6" s="360" t="s">
        <v>46</v>
      </c>
      <c r="B6" s="360" t="s">
        <v>98</v>
      </c>
      <c r="C6" s="360" t="s">
        <v>75</v>
      </c>
      <c r="D6" s="357" t="s">
        <v>47</v>
      </c>
      <c r="E6" s="358"/>
    </row>
    <row r="7" spans="1:5" ht="30" x14ac:dyDescent="0.25">
      <c r="A7" s="361"/>
      <c r="B7" s="361"/>
      <c r="C7" s="361"/>
      <c r="D7" s="144" t="s">
        <v>99</v>
      </c>
      <c r="E7" s="138" t="s">
        <v>1</v>
      </c>
    </row>
    <row r="8" spans="1:5" ht="75" x14ac:dyDescent="0.25">
      <c r="A8" s="60" t="s">
        <v>96</v>
      </c>
      <c r="B8" s="38">
        <v>2301400</v>
      </c>
      <c r="C8" s="38" t="s">
        <v>192</v>
      </c>
      <c r="D8" s="38" t="s">
        <v>193</v>
      </c>
      <c r="E8" s="234">
        <v>16</v>
      </c>
    </row>
    <row r="9" spans="1:5" x14ac:dyDescent="0.25">
      <c r="A9" s="60" t="s">
        <v>96</v>
      </c>
      <c r="B9" s="38">
        <v>2301400</v>
      </c>
      <c r="C9" s="38" t="s">
        <v>100</v>
      </c>
      <c r="D9" s="38" t="s">
        <v>77</v>
      </c>
      <c r="E9" s="234">
        <v>34</v>
      </c>
    </row>
    <row r="10" spans="1:5" x14ac:dyDescent="0.25">
      <c r="A10" s="60" t="s">
        <v>96</v>
      </c>
      <c r="B10" s="38">
        <v>2301401</v>
      </c>
      <c r="C10" s="38" t="s">
        <v>266</v>
      </c>
      <c r="D10" s="38" t="s">
        <v>77</v>
      </c>
      <c r="E10" s="234">
        <v>3</v>
      </c>
    </row>
    <row r="11" spans="1:5" s="255" customFormat="1" ht="60" x14ac:dyDescent="0.25">
      <c r="A11" s="258" t="s">
        <v>96</v>
      </c>
      <c r="B11" s="256">
        <v>2301402</v>
      </c>
      <c r="C11" s="256" t="s">
        <v>290</v>
      </c>
      <c r="D11" s="256" t="s">
        <v>77</v>
      </c>
      <c r="E11" s="234">
        <v>3</v>
      </c>
    </row>
    <row r="12" spans="1:5" s="268" customFormat="1" ht="60" x14ac:dyDescent="0.25">
      <c r="A12" s="258" t="s">
        <v>96</v>
      </c>
      <c r="B12" s="256">
        <v>2301403</v>
      </c>
      <c r="C12" s="256" t="s">
        <v>339</v>
      </c>
      <c r="D12" s="256" t="s">
        <v>95</v>
      </c>
      <c r="E12" s="234">
        <v>140</v>
      </c>
    </row>
    <row r="13" spans="1:5" s="268" customFormat="1" ht="45" x14ac:dyDescent="0.25">
      <c r="A13" s="258" t="s">
        <v>96</v>
      </c>
      <c r="B13" s="256">
        <v>2301404</v>
      </c>
      <c r="C13" s="256" t="s">
        <v>377</v>
      </c>
      <c r="D13" s="256" t="s">
        <v>79</v>
      </c>
      <c r="E13" s="234">
        <v>20</v>
      </c>
    </row>
    <row r="14" spans="1:5" s="268" customFormat="1" ht="75" x14ac:dyDescent="0.25">
      <c r="A14" s="258" t="s">
        <v>96</v>
      </c>
      <c r="B14" s="256">
        <v>2301405</v>
      </c>
      <c r="C14" s="256" t="s">
        <v>340</v>
      </c>
      <c r="D14" s="256" t="s">
        <v>77</v>
      </c>
      <c r="E14" s="234">
        <v>25</v>
      </c>
    </row>
    <row r="15" spans="1:5" ht="60" x14ac:dyDescent="0.25">
      <c r="A15" s="60" t="s">
        <v>96</v>
      </c>
      <c r="B15" s="38">
        <v>2301400</v>
      </c>
      <c r="C15" s="38" t="s">
        <v>234</v>
      </c>
      <c r="D15" s="38" t="s">
        <v>226</v>
      </c>
      <c r="E15" s="234">
        <v>7</v>
      </c>
    </row>
    <row r="16" spans="1:5" x14ac:dyDescent="0.25">
      <c r="A16" s="148"/>
      <c r="B16" s="62"/>
      <c r="C16" s="62"/>
      <c r="D16" s="62"/>
      <c r="E16" s="63"/>
    </row>
    <row r="17" spans="1:5" x14ac:dyDescent="0.25">
      <c r="A17" s="395"/>
      <c r="B17" s="395"/>
      <c r="C17" s="395"/>
      <c r="D17" s="395"/>
      <c r="E17" s="395"/>
    </row>
    <row r="18" spans="1:5" x14ac:dyDescent="0.25">
      <c r="B18" t="s">
        <v>80</v>
      </c>
    </row>
    <row r="19" spans="1:5" x14ac:dyDescent="0.25">
      <c r="B19" t="s">
        <v>94</v>
      </c>
    </row>
  </sheetData>
  <mergeCells count="8">
    <mergeCell ref="A17:E17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H20" sqref="H20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35" t="s">
        <v>74</v>
      </c>
      <c r="F1" s="1"/>
      <c r="G1" s="1"/>
    </row>
    <row r="2" spans="1:7" ht="102.75" customHeight="1" x14ac:dyDescent="0.25">
      <c r="A2" s="377" t="s">
        <v>388</v>
      </c>
      <c r="B2" s="377"/>
      <c r="C2" s="377"/>
      <c r="D2" s="377"/>
      <c r="E2" s="377"/>
      <c r="F2" s="111"/>
      <c r="G2" s="110"/>
    </row>
    <row r="3" spans="1:7" ht="20.25" customHeight="1" x14ac:dyDescent="0.25">
      <c r="A3" s="377" t="s">
        <v>0</v>
      </c>
      <c r="B3" s="377"/>
      <c r="C3" s="377"/>
      <c r="D3" s="377"/>
      <c r="E3" s="377"/>
      <c r="F3" s="111"/>
      <c r="G3" s="110"/>
    </row>
    <row r="4" spans="1:7" ht="21.75" customHeight="1" x14ac:dyDescent="0.25">
      <c r="A4" s="347" t="s">
        <v>101</v>
      </c>
      <c r="B4" s="347"/>
      <c r="C4" s="347"/>
      <c r="D4" s="347"/>
      <c r="E4" s="347"/>
      <c r="F4" s="1"/>
      <c r="G4" s="1"/>
    </row>
    <row r="5" spans="1:7" ht="37.5" customHeight="1" x14ac:dyDescent="0.25">
      <c r="A5" s="397" t="s">
        <v>46</v>
      </c>
      <c r="B5" s="397" t="s">
        <v>44</v>
      </c>
      <c r="C5" s="399" t="s">
        <v>75</v>
      </c>
      <c r="D5" s="400" t="s">
        <v>47</v>
      </c>
      <c r="E5" s="401"/>
      <c r="F5" s="1"/>
      <c r="G5" s="1"/>
    </row>
    <row r="6" spans="1:7" ht="27" customHeight="1" x14ac:dyDescent="0.25">
      <c r="A6" s="398"/>
      <c r="B6" s="398"/>
      <c r="C6" s="399"/>
      <c r="D6" s="66" t="s">
        <v>48</v>
      </c>
      <c r="E6" s="66" t="s">
        <v>1</v>
      </c>
      <c r="F6" s="1"/>
      <c r="G6" s="1"/>
    </row>
    <row r="7" spans="1:7" ht="15.75" customHeight="1" x14ac:dyDescent="0.25">
      <c r="A7" s="67" t="s">
        <v>102</v>
      </c>
      <c r="B7" s="68" t="s">
        <v>185</v>
      </c>
      <c r="C7" s="70" t="s">
        <v>91</v>
      </c>
      <c r="D7" s="142" t="s">
        <v>79</v>
      </c>
      <c r="E7" s="312">
        <v>15</v>
      </c>
      <c r="F7" s="1"/>
      <c r="G7" s="1"/>
    </row>
    <row r="8" spans="1:7" ht="15.75" customHeight="1" x14ac:dyDescent="0.25">
      <c r="A8" s="67" t="s">
        <v>102</v>
      </c>
      <c r="B8" s="68" t="s">
        <v>185</v>
      </c>
      <c r="C8" s="70" t="s">
        <v>224</v>
      </c>
      <c r="D8" s="166" t="s">
        <v>227</v>
      </c>
      <c r="E8" s="312">
        <v>43</v>
      </c>
      <c r="F8" s="1"/>
      <c r="G8" s="1"/>
    </row>
    <row r="9" spans="1:7" ht="15.75" customHeight="1" x14ac:dyDescent="0.25">
      <c r="A9" s="67" t="s">
        <v>102</v>
      </c>
      <c r="B9" s="68" t="s">
        <v>185</v>
      </c>
      <c r="C9" s="70" t="s">
        <v>242</v>
      </c>
      <c r="D9" s="205" t="s">
        <v>77</v>
      </c>
      <c r="E9" s="312">
        <v>1</v>
      </c>
      <c r="F9" s="1"/>
      <c r="G9" s="1"/>
    </row>
    <row r="10" spans="1:7" ht="15.75" customHeight="1" x14ac:dyDescent="0.25">
      <c r="A10" s="67" t="s">
        <v>102</v>
      </c>
      <c r="B10" s="240" t="s">
        <v>104</v>
      </c>
      <c r="C10" s="70" t="s">
        <v>266</v>
      </c>
      <c r="D10" s="236" t="s">
        <v>77</v>
      </c>
      <c r="E10" s="312">
        <v>17</v>
      </c>
      <c r="F10" s="1"/>
      <c r="G10" s="1"/>
    </row>
    <row r="11" spans="1:7" ht="15.75" customHeight="1" x14ac:dyDescent="0.25">
      <c r="A11" s="67" t="s">
        <v>102</v>
      </c>
      <c r="B11" s="240" t="s">
        <v>104</v>
      </c>
      <c r="C11" s="70" t="s">
        <v>275</v>
      </c>
      <c r="D11" s="236" t="s">
        <v>77</v>
      </c>
      <c r="E11" s="312">
        <v>335</v>
      </c>
      <c r="F11" s="1"/>
      <c r="G11" s="1"/>
    </row>
    <row r="12" spans="1:7" s="255" customFormat="1" ht="15.75" customHeight="1" x14ac:dyDescent="0.25">
      <c r="A12" s="67" t="s">
        <v>102</v>
      </c>
      <c r="B12" s="240" t="s">
        <v>185</v>
      </c>
      <c r="C12" s="70" t="s">
        <v>67</v>
      </c>
      <c r="D12" s="251" t="s">
        <v>77</v>
      </c>
      <c r="E12" s="312">
        <v>5</v>
      </c>
      <c r="F12" s="1"/>
      <c r="G12" s="1"/>
    </row>
    <row r="13" spans="1:7" s="255" customFormat="1" ht="15.75" customHeight="1" x14ac:dyDescent="0.25">
      <c r="A13" s="67" t="s">
        <v>102</v>
      </c>
      <c r="B13" s="240" t="s">
        <v>185</v>
      </c>
      <c r="C13" s="70" t="s">
        <v>291</v>
      </c>
      <c r="D13" s="251" t="s">
        <v>103</v>
      </c>
      <c r="E13" s="312">
        <v>29</v>
      </c>
      <c r="F13" s="1"/>
      <c r="G13" s="1"/>
    </row>
    <row r="14" spans="1:7" ht="15.75" customHeight="1" x14ac:dyDescent="0.25">
      <c r="A14" s="67" t="s">
        <v>102</v>
      </c>
      <c r="B14" s="240" t="s">
        <v>185</v>
      </c>
      <c r="C14" s="70" t="s">
        <v>276</v>
      </c>
      <c r="D14" s="236" t="s">
        <v>77</v>
      </c>
      <c r="E14" s="312">
        <v>16</v>
      </c>
      <c r="F14" s="1"/>
      <c r="G14" s="1"/>
    </row>
    <row r="15" spans="1:7" s="268" customFormat="1" ht="15.75" customHeight="1" x14ac:dyDescent="0.25">
      <c r="A15" s="67" t="s">
        <v>102</v>
      </c>
      <c r="B15" s="240" t="s">
        <v>185</v>
      </c>
      <c r="C15" s="70" t="s">
        <v>186</v>
      </c>
      <c r="D15" s="285" t="s">
        <v>77</v>
      </c>
      <c r="E15" s="312">
        <v>6</v>
      </c>
      <c r="F15" s="1"/>
      <c r="G15" s="1"/>
    </row>
    <row r="16" spans="1:7" s="268" customFormat="1" ht="15.75" customHeight="1" x14ac:dyDescent="0.25">
      <c r="A16" s="67" t="s">
        <v>102</v>
      </c>
      <c r="B16" s="240" t="s">
        <v>185</v>
      </c>
      <c r="C16" s="70" t="s">
        <v>92</v>
      </c>
      <c r="D16" s="285" t="s">
        <v>103</v>
      </c>
      <c r="E16" s="312">
        <v>80</v>
      </c>
      <c r="F16" s="1"/>
      <c r="G16" s="1"/>
    </row>
    <row r="17" spans="1:14" s="268" customFormat="1" ht="15.75" customHeight="1" x14ac:dyDescent="0.25">
      <c r="A17" s="67" t="s">
        <v>102</v>
      </c>
      <c r="B17" s="240" t="s">
        <v>185</v>
      </c>
      <c r="C17" s="70" t="s">
        <v>91</v>
      </c>
      <c r="D17" s="285" t="s">
        <v>79</v>
      </c>
      <c r="E17" s="312">
        <v>50</v>
      </c>
      <c r="F17" s="1"/>
      <c r="G17" s="1"/>
    </row>
    <row r="18" spans="1:14" s="268" customFormat="1" ht="15.75" customHeight="1" x14ac:dyDescent="0.25">
      <c r="A18" s="67" t="s">
        <v>102</v>
      </c>
      <c r="B18" s="240" t="s">
        <v>185</v>
      </c>
      <c r="C18" s="70" t="s">
        <v>186</v>
      </c>
      <c r="D18" s="299" t="s">
        <v>77</v>
      </c>
      <c r="E18" s="312">
        <v>8</v>
      </c>
      <c r="F18" s="1"/>
      <c r="G18" s="1"/>
    </row>
    <row r="19" spans="1:14" s="268" customFormat="1" ht="15.75" customHeight="1" x14ac:dyDescent="0.25">
      <c r="A19" s="67" t="s">
        <v>102</v>
      </c>
      <c r="B19" s="240" t="s">
        <v>104</v>
      </c>
      <c r="C19" s="70" t="s">
        <v>131</v>
      </c>
      <c r="D19" s="316" t="s">
        <v>77</v>
      </c>
      <c r="E19" s="312">
        <v>60</v>
      </c>
      <c r="F19" s="1"/>
      <c r="G19" s="1"/>
    </row>
    <row r="20" spans="1:14" s="268" customFormat="1" ht="15.75" customHeight="1" x14ac:dyDescent="0.25">
      <c r="A20" s="67" t="s">
        <v>102</v>
      </c>
      <c r="B20" s="240" t="s">
        <v>185</v>
      </c>
      <c r="C20" s="70" t="s">
        <v>225</v>
      </c>
      <c r="D20" s="299" t="s">
        <v>77</v>
      </c>
      <c r="E20" s="312">
        <v>15.2</v>
      </c>
      <c r="F20" s="1"/>
      <c r="G20" s="1"/>
    </row>
    <row r="21" spans="1:14" ht="15.75" x14ac:dyDescent="0.25">
      <c r="A21" s="71" t="s">
        <v>107</v>
      </c>
      <c r="B21" s="72"/>
      <c r="C21" s="72"/>
      <c r="D21" s="72"/>
      <c r="E21" s="73">
        <f>SUM(E7:E20)</f>
        <v>680.2</v>
      </c>
      <c r="F21" s="1"/>
      <c r="G21" s="1"/>
    </row>
    <row r="22" spans="1:14" ht="15.75" x14ac:dyDescent="0.25">
      <c r="A22" s="148"/>
      <c r="B22" s="62"/>
      <c r="C22" s="62"/>
      <c r="D22" s="62"/>
      <c r="E22" s="63"/>
      <c r="F22" s="1"/>
      <c r="G22" s="1"/>
    </row>
    <row r="23" spans="1:14" ht="15.75" x14ac:dyDescent="0.25">
      <c r="A23" s="4" t="s">
        <v>108</v>
      </c>
      <c r="F23" s="1"/>
      <c r="G23" s="1"/>
    </row>
    <row r="24" spans="1:14" ht="15.75" x14ac:dyDescent="0.25">
      <c r="A24" s="4"/>
      <c r="F24" s="4"/>
      <c r="G24" s="1"/>
    </row>
    <row r="25" spans="1:14" ht="15.75" x14ac:dyDescent="0.25">
      <c r="A25" s="1"/>
      <c r="B25" s="1"/>
      <c r="C25" s="1"/>
      <c r="D25" s="1"/>
      <c r="E25" s="1"/>
      <c r="F25" s="4"/>
      <c r="G25" s="4"/>
    </row>
    <row r="26" spans="1:14" ht="15.75" x14ac:dyDescent="0.25">
      <c r="F26" s="332"/>
      <c r="G26" s="332"/>
    </row>
    <row r="27" spans="1:14" ht="15.75" x14ac:dyDescent="0.25">
      <c r="F27" s="1"/>
      <c r="G27" s="1"/>
    </row>
    <row r="28" spans="1:14" ht="15.75" x14ac:dyDescent="0.25">
      <c r="F28" s="4"/>
      <c r="G28" s="1"/>
    </row>
    <row r="31" spans="1:14" ht="15.75" x14ac:dyDescent="0.25">
      <c r="F31" s="1"/>
      <c r="G31" s="1"/>
      <c r="H31" s="1"/>
      <c r="I31" s="1"/>
      <c r="J31" s="1"/>
      <c r="K31" s="1"/>
      <c r="L31" s="1"/>
      <c r="M31" s="1"/>
      <c r="N31" s="1"/>
    </row>
  </sheetData>
  <mergeCells count="8">
    <mergeCell ref="F26:G26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="84" zoomScaleNormal="84" workbookViewId="0">
      <selection activeCell="F4" sqref="F4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76"/>
      <c r="B1" s="76"/>
      <c r="C1" s="76"/>
      <c r="D1" s="76"/>
      <c r="E1" s="77" t="s">
        <v>74</v>
      </c>
    </row>
    <row r="2" spans="1:5" ht="95.25" customHeight="1" x14ac:dyDescent="0.3">
      <c r="A2" s="76"/>
      <c r="B2" s="404" t="s">
        <v>398</v>
      </c>
      <c r="C2" s="404"/>
      <c r="D2" s="78"/>
      <c r="E2" s="79"/>
    </row>
    <row r="3" spans="1:5" ht="31.5" customHeight="1" x14ac:dyDescent="0.3">
      <c r="A3" s="76"/>
      <c r="B3" s="404" t="s">
        <v>0</v>
      </c>
      <c r="C3" s="404"/>
      <c r="D3" s="78"/>
      <c r="E3" s="79"/>
    </row>
    <row r="4" spans="1:5" ht="42" customHeight="1" x14ac:dyDescent="0.3">
      <c r="A4" s="76"/>
      <c r="B4" s="405" t="s">
        <v>109</v>
      </c>
      <c r="C4" s="406"/>
      <c r="D4" s="80"/>
      <c r="E4" s="79"/>
    </row>
    <row r="5" spans="1:5" ht="60" customHeight="1" x14ac:dyDescent="0.3">
      <c r="A5" s="407" t="s">
        <v>46</v>
      </c>
      <c r="B5" s="407" t="s">
        <v>44</v>
      </c>
      <c r="C5" s="407" t="s">
        <v>75</v>
      </c>
      <c r="D5" s="402" t="s">
        <v>47</v>
      </c>
      <c r="E5" s="403"/>
    </row>
    <row r="6" spans="1:5" ht="57.75" customHeight="1" x14ac:dyDescent="0.25">
      <c r="A6" s="408"/>
      <c r="B6" s="408"/>
      <c r="C6" s="408"/>
      <c r="D6" s="81" t="s">
        <v>48</v>
      </c>
      <c r="E6" s="82" t="s">
        <v>1</v>
      </c>
    </row>
    <row r="7" spans="1:5" ht="37.5" customHeight="1" x14ac:dyDescent="0.3">
      <c r="A7" s="252" t="s">
        <v>109</v>
      </c>
      <c r="B7" s="253" t="s">
        <v>147</v>
      </c>
      <c r="C7" s="254" t="s">
        <v>175</v>
      </c>
      <c r="D7" s="130" t="s">
        <v>53</v>
      </c>
      <c r="E7" s="130">
        <v>2</v>
      </c>
    </row>
    <row r="8" spans="1:5" ht="28.5" customHeight="1" x14ac:dyDescent="0.3">
      <c r="A8" s="76"/>
      <c r="B8" s="76"/>
      <c r="C8" s="76"/>
      <c r="D8" s="76"/>
      <c r="E8" s="76"/>
    </row>
    <row r="9" spans="1:5" ht="30" customHeight="1" x14ac:dyDescent="0.3">
      <c r="A9" s="76"/>
      <c r="B9" s="76"/>
      <c r="C9" s="76"/>
      <c r="D9" s="76"/>
      <c r="E9" s="76"/>
    </row>
    <row r="10" spans="1:5" ht="18.75" x14ac:dyDescent="0.3">
      <c r="A10" s="76"/>
      <c r="B10" s="76"/>
      <c r="C10" s="76"/>
      <c r="D10" s="76"/>
      <c r="E10" s="76"/>
    </row>
    <row r="11" spans="1:5" ht="18.75" x14ac:dyDescent="0.3">
      <c r="A11" s="76"/>
      <c r="B11" s="76"/>
      <c r="C11" s="76"/>
      <c r="D11" s="76"/>
      <c r="E11" s="76"/>
    </row>
    <row r="12" spans="1:5" ht="18.75" x14ac:dyDescent="0.3">
      <c r="A12" s="76"/>
      <c r="B12" s="76"/>
      <c r="C12" s="76"/>
      <c r="D12" s="76"/>
      <c r="E12" s="76"/>
    </row>
    <row r="13" spans="1:5" ht="18.75" x14ac:dyDescent="0.3">
      <c r="A13" s="76"/>
      <c r="B13" s="76"/>
      <c r="C13" s="76"/>
      <c r="D13" s="76"/>
      <c r="E13" s="76"/>
    </row>
    <row r="14" spans="1:5" ht="18.75" x14ac:dyDescent="0.3">
      <c r="A14" s="76"/>
      <c r="B14" s="76"/>
      <c r="C14" s="76"/>
      <c r="D14" s="76"/>
      <c r="E14" s="76"/>
    </row>
    <row r="15" spans="1:5" ht="18.75" x14ac:dyDescent="0.3">
      <c r="A15" s="76"/>
      <c r="B15" s="76"/>
      <c r="C15" s="76"/>
      <c r="D15" s="76"/>
      <c r="E15" s="76"/>
    </row>
    <row r="16" spans="1:5" ht="18.75" x14ac:dyDescent="0.3">
      <c r="A16" s="76"/>
      <c r="B16" s="76"/>
      <c r="C16" s="76"/>
      <c r="D16" s="76"/>
      <c r="E16" s="76"/>
    </row>
    <row r="17" spans="1:5" ht="18.75" x14ac:dyDescent="0.3">
      <c r="A17" s="76"/>
      <c r="B17" s="76"/>
      <c r="C17" s="76"/>
      <c r="D17" s="76"/>
      <c r="E17" s="76"/>
    </row>
    <row r="18" spans="1:5" ht="18.75" x14ac:dyDescent="0.3">
      <c r="A18" s="76"/>
      <c r="B18" s="76"/>
      <c r="C18" s="76"/>
      <c r="D18" s="76"/>
      <c r="E18" s="76"/>
    </row>
    <row r="19" spans="1:5" ht="18.75" x14ac:dyDescent="0.3">
      <c r="A19" s="76"/>
      <c r="B19" s="76"/>
      <c r="C19" s="76"/>
      <c r="D19" s="76"/>
      <c r="E19" s="76"/>
    </row>
    <row r="20" spans="1:5" ht="18.75" x14ac:dyDescent="0.3">
      <c r="A20" s="76"/>
      <c r="B20" s="76"/>
      <c r="C20" s="76"/>
      <c r="D20" s="76"/>
      <c r="E20" s="76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Q6" sqref="Q6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83"/>
      <c r="B1" s="83"/>
      <c r="C1" s="83"/>
      <c r="D1" s="83"/>
      <c r="E1" s="84" t="s">
        <v>74</v>
      </c>
    </row>
    <row r="2" spans="1:5" ht="72" customHeight="1" x14ac:dyDescent="0.25">
      <c r="A2" s="410" t="s">
        <v>386</v>
      </c>
      <c r="B2" s="410"/>
      <c r="C2" s="410"/>
      <c r="D2" s="410"/>
      <c r="E2" s="410"/>
    </row>
    <row r="3" spans="1:5" ht="15.75" customHeight="1" x14ac:dyDescent="0.25">
      <c r="A3" s="411" t="s">
        <v>76</v>
      </c>
      <c r="B3" s="411"/>
      <c r="C3" s="411"/>
      <c r="D3" s="411"/>
      <c r="E3" s="411"/>
    </row>
    <row r="4" spans="1:5" ht="15" customHeight="1" x14ac:dyDescent="0.25">
      <c r="A4" s="412" t="s">
        <v>158</v>
      </c>
      <c r="B4" s="412"/>
      <c r="C4" s="412"/>
      <c r="D4" s="412"/>
      <c r="E4" s="412"/>
    </row>
    <row r="5" spans="1:5" x14ac:dyDescent="0.25">
      <c r="A5" s="115"/>
      <c r="B5" s="115"/>
      <c r="C5" s="115"/>
      <c r="D5" s="146"/>
      <c r="E5" s="146"/>
    </row>
    <row r="6" spans="1:5" ht="48.75" customHeight="1" x14ac:dyDescent="0.25">
      <c r="A6" s="413" t="s">
        <v>46</v>
      </c>
      <c r="B6" s="413" t="s">
        <v>98</v>
      </c>
      <c r="C6" s="413" t="s">
        <v>75</v>
      </c>
      <c r="D6" s="413" t="s">
        <v>47</v>
      </c>
      <c r="E6" s="413"/>
    </row>
    <row r="7" spans="1:5" ht="28.5" x14ac:dyDescent="0.25">
      <c r="A7" s="413"/>
      <c r="B7" s="413"/>
      <c r="C7" s="413"/>
      <c r="D7" s="116" t="s">
        <v>99</v>
      </c>
      <c r="E7" s="147" t="s">
        <v>1</v>
      </c>
    </row>
    <row r="8" spans="1:5" ht="15.75" x14ac:dyDescent="0.25">
      <c r="A8" s="117" t="s">
        <v>110</v>
      </c>
      <c r="B8" s="85">
        <v>2301400</v>
      </c>
      <c r="C8" s="118" t="s">
        <v>186</v>
      </c>
      <c r="D8" s="119" t="s">
        <v>53</v>
      </c>
      <c r="E8" s="119">
        <v>4</v>
      </c>
    </row>
    <row r="9" spans="1:5" ht="78.75" x14ac:dyDescent="0.25">
      <c r="A9" s="317"/>
      <c r="B9" s="318"/>
      <c r="C9" s="319" t="s">
        <v>268</v>
      </c>
      <c r="D9" s="320" t="s">
        <v>53</v>
      </c>
      <c r="E9" s="320">
        <v>14</v>
      </c>
    </row>
    <row r="10" spans="1:5" ht="75" x14ac:dyDescent="0.25">
      <c r="A10" s="321"/>
      <c r="B10" s="322"/>
      <c r="C10" s="322" t="s">
        <v>358</v>
      </c>
      <c r="D10" s="322" t="s">
        <v>53</v>
      </c>
      <c r="E10" s="323">
        <v>5</v>
      </c>
    </row>
    <row r="11" spans="1:5" s="268" customFormat="1" x14ac:dyDescent="0.25">
      <c r="A11" s="86"/>
      <c r="B11" s="87"/>
      <c r="C11" s="87"/>
      <c r="D11" s="87"/>
      <c r="E11" s="88"/>
    </row>
    <row r="12" spans="1:5" ht="15" customHeight="1" x14ac:dyDescent="0.25">
      <c r="A12" s="409" t="s">
        <v>111</v>
      </c>
      <c r="B12" s="409"/>
      <c r="C12" s="409"/>
      <c r="D12" s="409"/>
      <c r="E12" s="409"/>
    </row>
    <row r="13" spans="1:5" x14ac:dyDescent="0.25">
      <c r="A13" s="83"/>
      <c r="B13" s="83"/>
      <c r="C13" s="83"/>
      <c r="D13" s="83"/>
      <c r="E13" s="83"/>
    </row>
    <row r="14" spans="1:5" ht="15" customHeight="1" x14ac:dyDescent="0.25">
      <c r="A14" s="83"/>
      <c r="B14" s="83"/>
      <c r="C14" s="83"/>
      <c r="D14" s="83"/>
      <c r="E14" s="83"/>
    </row>
    <row r="15" spans="1:5" x14ac:dyDescent="0.25">
      <c r="A15" s="83" t="s">
        <v>112</v>
      </c>
      <c r="B15" s="83"/>
      <c r="C15" s="83"/>
      <c r="D15" s="83"/>
      <c r="E15" s="83"/>
    </row>
    <row r="16" spans="1:5" x14ac:dyDescent="0.25">
      <c r="A16" s="83"/>
      <c r="B16" s="83"/>
      <c r="C16" s="83"/>
      <c r="D16" s="83"/>
      <c r="E16" s="83"/>
    </row>
    <row r="22" ht="15" customHeight="1" x14ac:dyDescent="0.25"/>
    <row r="24" ht="15" customHeight="1" x14ac:dyDescent="0.25"/>
  </sheetData>
  <mergeCells count="8">
    <mergeCell ref="A12:E12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G6" sqref="G6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395" t="s">
        <v>74</v>
      </c>
      <c r="E1" s="395"/>
    </row>
    <row r="2" spans="1:5" ht="60.75" customHeight="1" x14ac:dyDescent="0.25">
      <c r="B2" s="377" t="s">
        <v>387</v>
      </c>
      <c r="C2" s="377"/>
      <c r="D2" s="377"/>
      <c r="E2" s="64"/>
    </row>
    <row r="3" spans="1:5" ht="28.5" customHeight="1" x14ac:dyDescent="0.25">
      <c r="A3" s="191"/>
      <c r="B3" s="416" t="s">
        <v>0</v>
      </c>
      <c r="C3" s="416"/>
      <c r="D3" s="416"/>
      <c r="E3" s="64"/>
    </row>
    <row r="4" spans="1:5" ht="15.75" customHeight="1" x14ac:dyDescent="0.25">
      <c r="B4" s="417" t="s">
        <v>97</v>
      </c>
      <c r="C4" s="417"/>
      <c r="D4" s="417"/>
      <c r="E4" s="64"/>
    </row>
    <row r="5" spans="1:5" ht="15" customHeight="1" x14ac:dyDescent="0.25">
      <c r="A5" s="360" t="s">
        <v>46</v>
      </c>
      <c r="B5" s="360" t="s">
        <v>44</v>
      </c>
      <c r="C5" s="360" t="s">
        <v>75</v>
      </c>
      <c r="D5" s="357" t="s">
        <v>47</v>
      </c>
      <c r="E5" s="415"/>
    </row>
    <row r="6" spans="1:5" ht="39" customHeight="1" x14ac:dyDescent="0.25">
      <c r="A6" s="361"/>
      <c r="B6" s="361"/>
      <c r="C6" s="361"/>
      <c r="D6" s="137" t="s">
        <v>48</v>
      </c>
      <c r="E6" s="138" t="s">
        <v>1</v>
      </c>
    </row>
    <row r="7" spans="1:5" ht="60" customHeight="1" x14ac:dyDescent="0.25">
      <c r="A7" s="284" t="s">
        <v>233</v>
      </c>
      <c r="B7" s="195" t="s">
        <v>187</v>
      </c>
      <c r="C7" s="133" t="s">
        <v>67</v>
      </c>
      <c r="D7" s="69" t="s">
        <v>68</v>
      </c>
      <c r="E7" s="324">
        <v>2</v>
      </c>
    </row>
    <row r="8" spans="1:5" x14ac:dyDescent="0.25">
      <c r="A8" s="235"/>
      <c r="B8" s="241"/>
      <c r="C8" s="239" t="s">
        <v>353</v>
      </c>
      <c r="D8" s="238" t="s">
        <v>68</v>
      </c>
      <c r="E8" s="325">
        <v>40</v>
      </c>
    </row>
    <row r="9" spans="1:5" x14ac:dyDescent="0.25">
      <c r="A9" s="235"/>
      <c r="B9" s="241"/>
      <c r="C9" s="239" t="s">
        <v>277</v>
      </c>
      <c r="D9" s="238" t="s">
        <v>68</v>
      </c>
      <c r="E9" s="325">
        <v>92</v>
      </c>
    </row>
    <row r="10" spans="1:5" s="268" customFormat="1" x14ac:dyDescent="0.25">
      <c r="A10" s="298"/>
      <c r="B10" s="241"/>
      <c r="C10" s="257" t="s">
        <v>174</v>
      </c>
      <c r="D10" s="258" t="s">
        <v>68</v>
      </c>
      <c r="E10" s="325">
        <v>2</v>
      </c>
    </row>
    <row r="11" spans="1:5" s="268" customFormat="1" x14ac:dyDescent="0.25">
      <c r="A11" s="298"/>
      <c r="B11" s="241"/>
      <c r="C11" s="257" t="s">
        <v>341</v>
      </c>
      <c r="D11" s="258" t="s">
        <v>68</v>
      </c>
      <c r="E11" s="325">
        <v>10</v>
      </c>
    </row>
    <row r="12" spans="1:5" x14ac:dyDescent="0.25">
      <c r="A12" s="236"/>
      <c r="B12" s="241"/>
      <c r="C12" s="239" t="s">
        <v>276</v>
      </c>
      <c r="D12" s="238" t="s">
        <v>68</v>
      </c>
      <c r="E12" s="325">
        <v>7</v>
      </c>
    </row>
    <row r="13" spans="1:5" x14ac:dyDescent="0.25">
      <c r="E13" s="326"/>
    </row>
    <row r="14" spans="1:5" x14ac:dyDescent="0.25">
      <c r="A14" s="414" t="s">
        <v>150</v>
      </c>
      <c r="B14" s="414"/>
      <c r="C14" s="414"/>
      <c r="D14" s="414"/>
      <c r="E14" s="414"/>
    </row>
  </sheetData>
  <mergeCells count="9">
    <mergeCell ref="A14:E14"/>
    <mergeCell ref="D1:E1"/>
    <mergeCell ref="D5:E5"/>
    <mergeCell ref="A5:A6"/>
    <mergeCell ref="B5:B6"/>
    <mergeCell ref="C5:C6"/>
    <mergeCell ref="B2:D2"/>
    <mergeCell ref="B3:D3"/>
    <mergeCell ref="B4:D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G7" sqref="G7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35" t="s">
        <v>74</v>
      </c>
    </row>
    <row r="2" spans="1:5" ht="93.75" customHeight="1" x14ac:dyDescent="0.25">
      <c r="B2" s="347" t="s">
        <v>380</v>
      </c>
      <c r="C2" s="347"/>
      <c r="D2" s="143"/>
      <c r="E2" s="64"/>
    </row>
    <row r="3" spans="1:5" ht="39.75" customHeight="1" x14ac:dyDescent="0.25">
      <c r="B3" s="418" t="s">
        <v>201</v>
      </c>
      <c r="C3" s="419"/>
      <c r="D3" s="65"/>
      <c r="E3" s="64"/>
    </row>
    <row r="4" spans="1:5" ht="15" customHeight="1" x14ac:dyDescent="0.25">
      <c r="A4" s="360" t="s">
        <v>46</v>
      </c>
      <c r="B4" s="360" t="s">
        <v>44</v>
      </c>
      <c r="C4" s="360" t="s">
        <v>75</v>
      </c>
      <c r="D4" s="357" t="s">
        <v>47</v>
      </c>
      <c r="E4" s="358"/>
    </row>
    <row r="5" spans="1:5" x14ac:dyDescent="0.25">
      <c r="A5" s="361"/>
      <c r="B5" s="361"/>
      <c r="C5" s="361"/>
      <c r="D5" s="144" t="s">
        <v>48</v>
      </c>
      <c r="E5" s="138" t="s">
        <v>1</v>
      </c>
    </row>
    <row r="6" spans="1:5" x14ac:dyDescent="0.25">
      <c r="A6" s="97" t="s">
        <v>138</v>
      </c>
      <c r="B6" s="126" t="s">
        <v>194</v>
      </c>
      <c r="C6" s="213" t="s">
        <v>142</v>
      </c>
      <c r="D6" s="127" t="s">
        <v>53</v>
      </c>
      <c r="E6" s="204">
        <v>100</v>
      </c>
    </row>
    <row r="7" spans="1:5" x14ac:dyDescent="0.25">
      <c r="A7" s="97" t="s">
        <v>138</v>
      </c>
      <c r="B7" s="126" t="s">
        <v>194</v>
      </c>
      <c r="C7" s="213" t="s">
        <v>241</v>
      </c>
      <c r="D7" s="127" t="s">
        <v>43</v>
      </c>
      <c r="E7" s="204">
        <v>100</v>
      </c>
    </row>
    <row r="8" spans="1:5" x14ac:dyDescent="0.25">
      <c r="A8" s="97" t="s">
        <v>138</v>
      </c>
      <c r="B8" s="126" t="s">
        <v>194</v>
      </c>
      <c r="C8" s="214" t="s">
        <v>145</v>
      </c>
      <c r="D8" s="127" t="s">
        <v>146</v>
      </c>
      <c r="E8" s="204">
        <v>34</v>
      </c>
    </row>
    <row r="9" spans="1:5" x14ac:dyDescent="0.25">
      <c r="A9" s="97" t="s">
        <v>138</v>
      </c>
      <c r="B9" s="126" t="s">
        <v>194</v>
      </c>
      <c r="C9" s="213" t="s">
        <v>263</v>
      </c>
      <c r="D9" s="97" t="s">
        <v>43</v>
      </c>
      <c r="E9" s="204">
        <v>39</v>
      </c>
    </row>
    <row r="10" spans="1:5" x14ac:dyDescent="0.25">
      <c r="A10" s="97" t="s">
        <v>138</v>
      </c>
      <c r="B10" s="126" t="s">
        <v>194</v>
      </c>
      <c r="C10" s="213" t="s">
        <v>278</v>
      </c>
      <c r="D10" s="97" t="s">
        <v>53</v>
      </c>
      <c r="E10" s="204">
        <v>10</v>
      </c>
    </row>
    <row r="11" spans="1:5" x14ac:dyDescent="0.25">
      <c r="A11" s="97" t="s">
        <v>138</v>
      </c>
      <c r="B11" s="126" t="s">
        <v>194</v>
      </c>
      <c r="C11" s="213" t="s">
        <v>279</v>
      </c>
      <c r="D11" s="97" t="s">
        <v>53</v>
      </c>
      <c r="E11" s="204">
        <v>15</v>
      </c>
    </row>
    <row r="12" spans="1:5" x14ac:dyDescent="0.25">
      <c r="A12" s="97"/>
      <c r="B12" s="151"/>
      <c r="C12" s="215" t="s">
        <v>113</v>
      </c>
      <c r="D12" s="128"/>
      <c r="E12" s="128">
        <f>SUM(E6:E11)</f>
        <v>298</v>
      </c>
    </row>
    <row r="15" spans="1:5" x14ac:dyDescent="0.25">
      <c r="C15" s="74" t="s">
        <v>151</v>
      </c>
      <c r="D15" s="74"/>
      <c r="E15" s="74" t="s">
        <v>152</v>
      </c>
    </row>
    <row r="16" spans="1:5" x14ac:dyDescent="0.25">
      <c r="C16" s="74"/>
      <c r="D16" s="74"/>
      <c r="E16" s="74"/>
    </row>
    <row r="17" spans="3:5" x14ac:dyDescent="0.25">
      <c r="C17" s="74" t="s">
        <v>94</v>
      </c>
      <c r="D17" s="74"/>
      <c r="E17" s="74" t="s">
        <v>245</v>
      </c>
    </row>
    <row r="18" spans="3:5" x14ac:dyDescent="0.25">
      <c r="C18" s="74"/>
      <c r="D18" s="74"/>
      <c r="E18" s="74"/>
    </row>
    <row r="19" spans="3:5" x14ac:dyDescent="0.25">
      <c r="C19" s="74" t="s">
        <v>247</v>
      </c>
      <c r="D19" s="74"/>
      <c r="E19" s="74" t="s">
        <v>246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workbookViewId="0">
      <selection activeCell="F20" sqref="F20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424" t="s">
        <v>114</v>
      </c>
      <c r="B2" s="424"/>
      <c r="C2" s="424"/>
      <c r="D2" s="424"/>
      <c r="E2" s="424"/>
    </row>
    <row r="3" spans="1:5" x14ac:dyDescent="0.25">
      <c r="A3" s="424" t="s">
        <v>115</v>
      </c>
      <c r="B3" s="424"/>
      <c r="C3" s="424"/>
      <c r="D3" s="424"/>
      <c r="E3" s="424"/>
    </row>
    <row r="4" spans="1:5" x14ac:dyDescent="0.25">
      <c r="A4" s="424" t="s">
        <v>116</v>
      </c>
      <c r="B4" s="424"/>
      <c r="C4" s="424"/>
      <c r="D4" s="424"/>
      <c r="E4" s="424"/>
    </row>
    <row r="5" spans="1:5" x14ac:dyDescent="0.25">
      <c r="A5" s="424" t="s">
        <v>117</v>
      </c>
      <c r="B5" s="424"/>
      <c r="C5" s="424"/>
      <c r="D5" s="424"/>
      <c r="E5" s="424"/>
    </row>
    <row r="6" spans="1:5" x14ac:dyDescent="0.25">
      <c r="A6" s="424" t="s">
        <v>384</v>
      </c>
      <c r="B6" s="424"/>
      <c r="C6" s="424"/>
      <c r="D6" s="424"/>
      <c r="E6" s="424"/>
    </row>
    <row r="7" spans="1:5" x14ac:dyDescent="0.25">
      <c r="A7" s="5"/>
      <c r="B7" s="5"/>
      <c r="C7" s="5"/>
      <c r="D7" s="5"/>
      <c r="E7" s="5"/>
    </row>
    <row r="8" spans="1:5" x14ac:dyDescent="0.25">
      <c r="A8" s="421" t="s">
        <v>0</v>
      </c>
      <c r="B8" s="421"/>
      <c r="C8" s="421"/>
      <c r="D8" s="421"/>
      <c r="E8" s="421"/>
    </row>
    <row r="9" spans="1:5" ht="15" customHeight="1" x14ac:dyDescent="0.25">
      <c r="A9" s="422" t="s">
        <v>118</v>
      </c>
      <c r="B9" s="422"/>
      <c r="C9" s="422"/>
      <c r="D9" s="422"/>
      <c r="E9" s="422"/>
    </row>
    <row r="10" spans="1:5" ht="38.25" customHeight="1" x14ac:dyDescent="0.25">
      <c r="A10" s="5"/>
      <c r="B10" s="5"/>
      <c r="C10" s="5"/>
      <c r="D10" s="5"/>
      <c r="E10" s="5"/>
    </row>
    <row r="11" spans="1:5" ht="26.25" customHeight="1" x14ac:dyDescent="0.25">
      <c r="A11" s="423" t="s">
        <v>46</v>
      </c>
      <c r="B11" s="423" t="s">
        <v>44</v>
      </c>
      <c r="C11" s="423" t="s">
        <v>45</v>
      </c>
      <c r="D11" s="423" t="s">
        <v>47</v>
      </c>
      <c r="E11" s="423"/>
    </row>
    <row r="12" spans="1:5" ht="22.5" x14ac:dyDescent="0.25">
      <c r="A12" s="423"/>
      <c r="B12" s="423"/>
      <c r="C12" s="423"/>
      <c r="D12" s="149" t="s">
        <v>48</v>
      </c>
      <c r="E12" s="149" t="s">
        <v>1</v>
      </c>
    </row>
    <row r="13" spans="1:5" ht="15" customHeight="1" x14ac:dyDescent="0.25">
      <c r="A13" s="420" t="s">
        <v>119</v>
      </c>
      <c r="B13" s="91">
        <v>2301400</v>
      </c>
      <c r="C13" s="124" t="s">
        <v>171</v>
      </c>
      <c r="D13" s="92" t="s">
        <v>68</v>
      </c>
      <c r="E13" s="248">
        <v>1</v>
      </c>
    </row>
    <row r="14" spans="1:5" x14ac:dyDescent="0.25">
      <c r="A14" s="420"/>
      <c r="B14" s="93">
        <v>2301400</v>
      </c>
      <c r="C14" s="109" t="s">
        <v>120</v>
      </c>
      <c r="D14" s="92" t="s">
        <v>49</v>
      </c>
      <c r="E14" s="248">
        <v>36</v>
      </c>
    </row>
    <row r="15" spans="1:5" ht="15" customHeight="1" x14ac:dyDescent="0.25">
      <c r="A15" s="420"/>
      <c r="B15" s="93">
        <v>2301400</v>
      </c>
      <c r="C15" s="94" t="s">
        <v>153</v>
      </c>
      <c r="D15" s="134" t="s">
        <v>49</v>
      </c>
      <c r="E15" s="248">
        <v>5</v>
      </c>
    </row>
    <row r="16" spans="1:5" s="268" customFormat="1" ht="15" customHeight="1" x14ac:dyDescent="0.25">
      <c r="A16" s="420"/>
      <c r="B16" s="93">
        <v>2301400</v>
      </c>
      <c r="C16" s="94" t="s">
        <v>356</v>
      </c>
      <c r="D16" s="134" t="s">
        <v>68</v>
      </c>
      <c r="E16" s="248">
        <v>60</v>
      </c>
    </row>
    <row r="17" spans="1:5" x14ac:dyDescent="0.25">
      <c r="A17" s="420"/>
      <c r="B17" s="93">
        <v>2301400</v>
      </c>
      <c r="C17" s="94" t="s">
        <v>154</v>
      </c>
      <c r="D17" s="134" t="s">
        <v>49</v>
      </c>
      <c r="E17" s="248">
        <v>14</v>
      </c>
    </row>
    <row r="18" spans="1:5" x14ac:dyDescent="0.25">
      <c r="A18" s="420"/>
      <c r="B18" s="93">
        <v>2301400</v>
      </c>
      <c r="C18" s="94" t="s">
        <v>172</v>
      </c>
      <c r="D18" s="134" t="s">
        <v>49</v>
      </c>
      <c r="E18" s="248">
        <v>2</v>
      </c>
    </row>
    <row r="19" spans="1:5" s="268" customFormat="1" x14ac:dyDescent="0.25">
      <c r="A19" s="420"/>
      <c r="B19" s="93">
        <v>2301400</v>
      </c>
      <c r="C19" s="94" t="s">
        <v>329</v>
      </c>
      <c r="D19" s="134" t="s">
        <v>68</v>
      </c>
      <c r="E19" s="248">
        <v>4</v>
      </c>
    </row>
    <row r="20" spans="1:5" s="268" customFormat="1" x14ac:dyDescent="0.25">
      <c r="A20" s="420"/>
      <c r="B20" s="93">
        <v>2301400</v>
      </c>
      <c r="C20" s="94" t="s">
        <v>342</v>
      </c>
      <c r="D20" s="134" t="s">
        <v>68</v>
      </c>
      <c r="E20" s="248">
        <v>2</v>
      </c>
    </row>
    <row r="21" spans="1:5" x14ac:dyDescent="0.25">
      <c r="A21" s="420"/>
      <c r="B21" s="93">
        <v>2301400</v>
      </c>
      <c r="C21" s="94" t="s">
        <v>189</v>
      </c>
      <c r="D21" s="134" t="s">
        <v>188</v>
      </c>
      <c r="E21" s="248">
        <v>70</v>
      </c>
    </row>
    <row r="22" spans="1:5" s="268" customFormat="1" x14ac:dyDescent="0.25">
      <c r="A22" s="290"/>
      <c r="B22" s="93">
        <v>2301400</v>
      </c>
      <c r="C22" s="94" t="s">
        <v>343</v>
      </c>
      <c r="D22" s="134" t="s">
        <v>188</v>
      </c>
      <c r="E22" s="248">
        <v>42</v>
      </c>
    </row>
    <row r="23" spans="1:5" s="268" customFormat="1" x14ac:dyDescent="0.25">
      <c r="A23" s="290"/>
      <c r="B23" s="93">
        <v>2301400</v>
      </c>
      <c r="C23" s="94" t="s">
        <v>312</v>
      </c>
      <c r="D23" s="134" t="s">
        <v>38</v>
      </c>
      <c r="E23" s="248">
        <v>30</v>
      </c>
    </row>
    <row r="24" spans="1:5" ht="24" x14ac:dyDescent="0.25">
      <c r="A24" s="63"/>
      <c r="B24" s="93">
        <v>2301400</v>
      </c>
      <c r="C24" s="94" t="s">
        <v>313</v>
      </c>
      <c r="D24" s="134" t="s">
        <v>49</v>
      </c>
      <c r="E24" s="248">
        <v>10</v>
      </c>
    </row>
    <row r="25" spans="1:5" x14ac:dyDescent="0.25">
      <c r="A25" s="63"/>
      <c r="B25" s="93">
        <v>2301400</v>
      </c>
      <c r="C25" s="94" t="s">
        <v>267</v>
      </c>
      <c r="D25" s="134" t="s">
        <v>68</v>
      </c>
      <c r="E25" s="248">
        <v>3</v>
      </c>
    </row>
    <row r="26" spans="1:5" s="268" customFormat="1" x14ac:dyDescent="0.25">
      <c r="A26" s="261"/>
      <c r="B26" s="93">
        <v>2301400</v>
      </c>
      <c r="C26" s="94" t="s">
        <v>357</v>
      </c>
      <c r="D26" s="134" t="s">
        <v>49</v>
      </c>
      <c r="E26" s="248">
        <v>1</v>
      </c>
    </row>
    <row r="27" spans="1:5" x14ac:dyDescent="0.25">
      <c r="A27" s="242"/>
      <c r="B27" s="93">
        <v>2301400</v>
      </c>
      <c r="C27" s="94" t="s">
        <v>243</v>
      </c>
      <c r="D27" s="134" t="s">
        <v>49</v>
      </c>
      <c r="E27" s="248">
        <v>15</v>
      </c>
    </row>
    <row r="28" spans="1:5" x14ac:dyDescent="0.25">
      <c r="A28" s="63"/>
      <c r="B28" s="93">
        <v>2301400</v>
      </c>
      <c r="C28" s="94" t="s">
        <v>280</v>
      </c>
      <c r="D28" s="134" t="s">
        <v>68</v>
      </c>
      <c r="E28" s="248">
        <v>16</v>
      </c>
    </row>
    <row r="29" spans="1:5" x14ac:dyDescent="0.25">
      <c r="A29" s="63"/>
      <c r="B29" s="93">
        <v>2301400</v>
      </c>
      <c r="C29" s="94" t="s">
        <v>314</v>
      </c>
      <c r="D29" s="134" t="s">
        <v>37</v>
      </c>
      <c r="E29" s="248">
        <v>60</v>
      </c>
    </row>
    <row r="30" spans="1:5" x14ac:dyDescent="0.25">
      <c r="A30" s="291"/>
      <c r="B30" s="93">
        <v>2301400</v>
      </c>
      <c r="C30" s="94" t="s">
        <v>315</v>
      </c>
      <c r="D30" s="134" t="s">
        <v>37</v>
      </c>
      <c r="E30" s="248">
        <v>120</v>
      </c>
    </row>
    <row r="33" spans="1:3" x14ac:dyDescent="0.25">
      <c r="A33" s="135" t="s">
        <v>190</v>
      </c>
      <c r="B33" s="135"/>
      <c r="C33" s="135"/>
    </row>
    <row r="34" spans="1:3" x14ac:dyDescent="0.25">
      <c r="A34" s="5"/>
      <c r="B34" s="5"/>
      <c r="C34" s="5"/>
    </row>
    <row r="36" spans="1:3" x14ac:dyDescent="0.25">
      <c r="A36" s="5"/>
      <c r="B36" s="5"/>
      <c r="C36" s="5"/>
    </row>
    <row r="39" spans="1:3" x14ac:dyDescent="0.25">
      <c r="A39" s="9"/>
    </row>
  </sheetData>
  <mergeCells count="12">
    <mergeCell ref="A2:E2"/>
    <mergeCell ref="A3:E3"/>
    <mergeCell ref="A4:E4"/>
    <mergeCell ref="A5:E5"/>
    <mergeCell ref="A6:E6"/>
    <mergeCell ref="A13:A21"/>
    <mergeCell ref="A8:E8"/>
    <mergeCell ref="A9:E9"/>
    <mergeCell ref="A11:A12"/>
    <mergeCell ref="B11:B12"/>
    <mergeCell ref="C11:C12"/>
    <mergeCell ref="D11:E11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H13" sqref="H13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6" x14ac:dyDescent="0.25">
      <c r="E1" s="35"/>
    </row>
    <row r="2" spans="1:6" ht="72" customHeight="1" x14ac:dyDescent="0.25">
      <c r="A2" s="74"/>
      <c r="B2" s="428" t="s">
        <v>50</v>
      </c>
      <c r="C2" s="428"/>
      <c r="D2" s="429"/>
      <c r="E2" s="75"/>
      <c r="F2" s="64"/>
    </row>
    <row r="3" spans="1:6" ht="15.75" customHeight="1" x14ac:dyDescent="0.25">
      <c r="A3" s="74"/>
      <c r="B3" s="122"/>
      <c r="C3" s="150" t="s">
        <v>381</v>
      </c>
      <c r="D3" s="123"/>
      <c r="E3" s="75"/>
      <c r="F3" s="64"/>
    </row>
    <row r="4" spans="1:6" ht="15.75" customHeight="1" x14ac:dyDescent="0.25">
      <c r="A4" s="95"/>
      <c r="B4" s="430" t="s">
        <v>121</v>
      </c>
      <c r="C4" s="430"/>
      <c r="D4" s="431"/>
      <c r="E4" s="75"/>
      <c r="F4" s="64"/>
    </row>
    <row r="5" spans="1:6" ht="15" customHeight="1" x14ac:dyDescent="0.25">
      <c r="A5" s="95"/>
      <c r="B5" s="432" t="s">
        <v>122</v>
      </c>
      <c r="C5" s="433"/>
      <c r="D5" s="433"/>
      <c r="E5" s="75"/>
      <c r="F5" s="64"/>
    </row>
    <row r="6" spans="1:6" ht="35.25" customHeight="1" x14ac:dyDescent="0.25">
      <c r="A6" s="434" t="s">
        <v>46</v>
      </c>
      <c r="B6" s="434" t="s">
        <v>44</v>
      </c>
      <c r="C6" s="434" t="s">
        <v>75</v>
      </c>
      <c r="D6" s="434" t="s">
        <v>47</v>
      </c>
      <c r="E6" s="435"/>
    </row>
    <row r="7" spans="1:6" ht="15" customHeight="1" x14ac:dyDescent="0.25">
      <c r="A7" s="434"/>
      <c r="B7" s="434"/>
      <c r="C7" s="434"/>
      <c r="D7" s="138" t="s">
        <v>48</v>
      </c>
      <c r="E7" s="138" t="s">
        <v>1</v>
      </c>
    </row>
    <row r="8" spans="1:6" ht="27" customHeight="1" x14ac:dyDescent="0.25">
      <c r="A8" s="300"/>
      <c r="B8" s="300"/>
      <c r="C8" s="98" t="s">
        <v>330</v>
      </c>
      <c r="D8" s="96" t="s">
        <v>68</v>
      </c>
      <c r="E8" s="204">
        <v>8</v>
      </c>
    </row>
    <row r="9" spans="1:6" s="268" customFormat="1" ht="27" customHeight="1" x14ac:dyDescent="0.25">
      <c r="A9" s="300"/>
      <c r="B9" s="300"/>
      <c r="C9" s="98" t="s">
        <v>354</v>
      </c>
      <c r="D9" s="265" t="s">
        <v>68</v>
      </c>
      <c r="E9" s="204">
        <v>12</v>
      </c>
    </row>
    <row r="10" spans="1:6" s="268" customFormat="1" ht="18.75" customHeight="1" x14ac:dyDescent="0.25">
      <c r="A10" s="296"/>
      <c r="B10" s="296"/>
      <c r="C10" s="98" t="s">
        <v>331</v>
      </c>
      <c r="D10" s="265" t="s">
        <v>123</v>
      </c>
      <c r="E10" s="204">
        <v>70</v>
      </c>
    </row>
    <row r="11" spans="1:6" s="268" customFormat="1" ht="18.75" customHeight="1" x14ac:dyDescent="0.25">
      <c r="A11" s="296"/>
      <c r="B11" s="296"/>
      <c r="C11" s="98" t="s">
        <v>332</v>
      </c>
      <c r="D11" s="265" t="s">
        <v>38</v>
      </c>
      <c r="E11" s="204">
        <v>49</v>
      </c>
    </row>
    <row r="12" spans="1:6" ht="24" x14ac:dyDescent="0.25">
      <c r="A12" s="164"/>
      <c r="B12" s="164"/>
      <c r="C12" s="98" t="s">
        <v>281</v>
      </c>
      <c r="D12" s="96" t="s">
        <v>68</v>
      </c>
      <c r="E12" s="204">
        <v>4</v>
      </c>
    </row>
    <row r="13" spans="1:6" s="255" customFormat="1" ht="48" x14ac:dyDescent="0.25">
      <c r="A13" s="216"/>
      <c r="B13" s="216"/>
      <c r="C13" s="98" t="s">
        <v>383</v>
      </c>
      <c r="D13" s="265" t="s">
        <v>68</v>
      </c>
      <c r="E13" s="204">
        <v>5</v>
      </c>
    </row>
    <row r="14" spans="1:6" s="268" customFormat="1" ht="36" x14ac:dyDescent="0.25">
      <c r="A14" s="216"/>
      <c r="B14" s="216"/>
      <c r="C14" s="98" t="s">
        <v>355</v>
      </c>
      <c r="D14" s="265" t="s">
        <v>68</v>
      </c>
      <c r="E14" s="204">
        <v>16</v>
      </c>
    </row>
    <row r="15" spans="1:6" ht="36.75" x14ac:dyDescent="0.25">
      <c r="A15" s="216"/>
      <c r="B15" s="216"/>
      <c r="C15" s="217" t="s">
        <v>251</v>
      </c>
      <c r="D15" s="218" t="s">
        <v>68</v>
      </c>
      <c r="E15" s="221">
        <v>160</v>
      </c>
    </row>
    <row r="16" spans="1:6" s="268" customFormat="1" ht="24.75" x14ac:dyDescent="0.25">
      <c r="A16" s="216"/>
      <c r="B16" s="216"/>
      <c r="C16" s="217" t="s">
        <v>382</v>
      </c>
      <c r="D16" s="218" t="s">
        <v>68</v>
      </c>
      <c r="E16" s="221">
        <v>30</v>
      </c>
    </row>
    <row r="17" spans="1:9" ht="36.75" x14ac:dyDescent="0.25">
      <c r="A17" s="216"/>
      <c r="B17" s="216"/>
      <c r="C17" s="217" t="s">
        <v>296</v>
      </c>
      <c r="D17" s="218" t="s">
        <v>123</v>
      </c>
      <c r="E17" s="221">
        <v>20</v>
      </c>
    </row>
    <row r="18" spans="1:9" ht="27" customHeight="1" x14ac:dyDescent="0.25">
      <c r="B18" s="18" t="s">
        <v>124</v>
      </c>
      <c r="C18" s="18"/>
      <c r="D18" s="136"/>
      <c r="G18" s="139"/>
      <c r="H18" s="18"/>
    </row>
    <row r="19" spans="1:9" x14ac:dyDescent="0.25">
      <c r="B19" s="18" t="s">
        <v>125</v>
      </c>
      <c r="C19" s="18"/>
      <c r="D19" s="136" t="s">
        <v>126</v>
      </c>
      <c r="G19" s="139"/>
      <c r="H19" s="18"/>
    </row>
    <row r="20" spans="1:9" x14ac:dyDescent="0.25">
      <c r="A20" s="74"/>
      <c r="B20" s="99"/>
      <c r="C20" s="100"/>
      <c r="D20" s="425"/>
      <c r="E20" s="425"/>
      <c r="F20" s="425"/>
      <c r="G20" s="425"/>
      <c r="H20" s="100"/>
    </row>
    <row r="21" spans="1:9" x14ac:dyDescent="0.25">
      <c r="A21" s="74"/>
      <c r="B21" s="100"/>
      <c r="C21" s="100"/>
      <c r="D21" s="426"/>
      <c r="E21" s="426"/>
      <c r="F21" s="426"/>
      <c r="G21" s="427"/>
      <c r="H21" s="427"/>
    </row>
    <row r="22" spans="1:9" x14ac:dyDescent="0.25">
      <c r="A22" s="74"/>
      <c r="B22" s="19"/>
      <c r="C22" s="19"/>
      <c r="D22" s="18"/>
      <c r="E22" s="18"/>
      <c r="F22" s="18"/>
      <c r="G22" s="18"/>
      <c r="H22" s="18"/>
    </row>
    <row r="23" spans="1:9" x14ac:dyDescent="0.25">
      <c r="A23" s="74"/>
      <c r="B23" s="74"/>
      <c r="C23" s="74"/>
      <c r="D23" s="74"/>
      <c r="E23" s="74"/>
    </row>
    <row r="24" spans="1:9" x14ac:dyDescent="0.25">
      <c r="A24" s="74"/>
      <c r="B24" s="74"/>
      <c r="C24" s="74"/>
      <c r="D24" s="74"/>
      <c r="E24" s="74"/>
    </row>
    <row r="25" spans="1:9" x14ac:dyDescent="0.25">
      <c r="A25" s="74"/>
      <c r="B25" s="74"/>
      <c r="C25" s="74"/>
      <c r="D25" s="74"/>
      <c r="E25" s="74"/>
    </row>
    <row r="26" spans="1:9" x14ac:dyDescent="0.25">
      <c r="A26" s="74"/>
      <c r="B26" s="74"/>
      <c r="C26" s="74"/>
      <c r="D26" s="74"/>
      <c r="E26" s="74"/>
    </row>
    <row r="29" spans="1:9" x14ac:dyDescent="0.25">
      <c r="I29" s="18"/>
    </row>
  </sheetData>
  <mergeCells count="11">
    <mergeCell ref="A6:A7"/>
    <mergeCell ref="B6:B7"/>
    <mergeCell ref="C6:C7"/>
    <mergeCell ref="D6:E6"/>
    <mergeCell ref="D20:E20"/>
    <mergeCell ref="F20:G20"/>
    <mergeCell ref="D21:F21"/>
    <mergeCell ref="G21:H21"/>
    <mergeCell ref="B2:D2"/>
    <mergeCell ref="B4:D4"/>
    <mergeCell ref="B5:D5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F17" sqref="F17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5" t="s">
        <v>74</v>
      </c>
    </row>
    <row r="2" spans="1:5" ht="68.45" customHeight="1" x14ac:dyDescent="0.25">
      <c r="B2" s="347" t="s">
        <v>375</v>
      </c>
      <c r="C2" s="347"/>
      <c r="D2" s="143"/>
      <c r="E2" s="64"/>
    </row>
    <row r="3" spans="1:5" ht="15.75" x14ac:dyDescent="0.25">
      <c r="B3" s="436"/>
      <c r="C3" s="437"/>
      <c r="D3" s="65"/>
      <c r="E3" s="64" t="s">
        <v>178</v>
      </c>
    </row>
    <row r="4" spans="1:5" ht="15" customHeight="1" x14ac:dyDescent="0.25">
      <c r="A4" s="360" t="s">
        <v>46</v>
      </c>
      <c r="B4" s="360" t="s">
        <v>44</v>
      </c>
      <c r="C4" s="360" t="s">
        <v>75</v>
      </c>
      <c r="D4" s="357" t="s">
        <v>47</v>
      </c>
      <c r="E4" s="358"/>
    </row>
    <row r="5" spans="1:5" ht="30" x14ac:dyDescent="0.25">
      <c r="A5" s="361"/>
      <c r="B5" s="361"/>
      <c r="C5" s="361"/>
      <c r="D5" s="144" t="s">
        <v>48</v>
      </c>
      <c r="E5" s="138" t="s">
        <v>1</v>
      </c>
    </row>
    <row r="6" spans="1:5" x14ac:dyDescent="0.25">
      <c r="A6" s="60" t="s">
        <v>179</v>
      </c>
      <c r="B6" s="152">
        <v>2301400</v>
      </c>
      <c r="C6" s="38" t="s">
        <v>175</v>
      </c>
      <c r="D6" s="153" t="s">
        <v>105</v>
      </c>
      <c r="E6" s="234">
        <v>4</v>
      </c>
    </row>
    <row r="7" spans="1:5" x14ac:dyDescent="0.25">
      <c r="A7" s="60" t="s">
        <v>179</v>
      </c>
      <c r="B7" s="152">
        <v>2301400</v>
      </c>
      <c r="C7" s="38" t="s">
        <v>224</v>
      </c>
      <c r="D7" s="153" t="s">
        <v>226</v>
      </c>
      <c r="E7" s="234">
        <v>5</v>
      </c>
    </row>
    <row r="8" spans="1:5" s="268" customFormat="1" ht="30" x14ac:dyDescent="0.25">
      <c r="A8" s="258" t="s">
        <v>179</v>
      </c>
      <c r="B8" s="152">
        <v>2301401</v>
      </c>
      <c r="C8" s="256" t="s">
        <v>300</v>
      </c>
      <c r="D8" s="153" t="s">
        <v>68</v>
      </c>
      <c r="E8" s="234">
        <v>90</v>
      </c>
    </row>
    <row r="9" spans="1:5" s="268" customFormat="1" ht="30" x14ac:dyDescent="0.25">
      <c r="A9" s="258" t="s">
        <v>179</v>
      </c>
      <c r="B9" s="152">
        <v>2301402</v>
      </c>
      <c r="C9" s="256" t="s">
        <v>348</v>
      </c>
      <c r="D9" s="153" t="s">
        <v>68</v>
      </c>
      <c r="E9" s="234">
        <v>5</v>
      </c>
    </row>
    <row r="10" spans="1:5" x14ac:dyDescent="0.25">
      <c r="A10" s="60" t="s">
        <v>180</v>
      </c>
      <c r="B10" s="38"/>
      <c r="C10" s="38"/>
      <c r="D10" s="38"/>
      <c r="E10" s="61">
        <v>104</v>
      </c>
    </row>
    <row r="11" spans="1:5" x14ac:dyDescent="0.25">
      <c r="A11" s="148"/>
      <c r="B11" s="62"/>
      <c r="C11" s="62"/>
      <c r="D11" s="62"/>
      <c r="E11" s="63"/>
    </row>
    <row r="12" spans="1:5" x14ac:dyDescent="0.25">
      <c r="B12" t="s">
        <v>181</v>
      </c>
      <c r="D12" t="s">
        <v>182</v>
      </c>
    </row>
    <row r="14" spans="1:5" x14ac:dyDescent="0.25">
      <c r="B14" t="s">
        <v>183</v>
      </c>
      <c r="D14" t="s">
        <v>184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H4" sqref="H4"/>
    </sheetView>
  </sheetViews>
  <sheetFormatPr defaultRowHeight="15" x14ac:dyDescent="0.25"/>
  <cols>
    <col min="1" max="1" width="23.8554687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35" t="s">
        <v>74</v>
      </c>
    </row>
    <row r="2" spans="1:5" ht="108.6" customHeight="1" x14ac:dyDescent="0.25">
      <c r="B2" s="377" t="s">
        <v>399</v>
      </c>
      <c r="C2" s="377"/>
      <c r="D2" s="143"/>
      <c r="E2" s="64"/>
    </row>
    <row r="3" spans="1:5" ht="18" customHeight="1" x14ac:dyDescent="0.25">
      <c r="A3" s="61"/>
      <c r="B3" s="438" t="s">
        <v>176</v>
      </c>
      <c r="C3" s="439"/>
      <c r="D3" s="189"/>
      <c r="E3" s="190"/>
    </row>
    <row r="4" spans="1:5" ht="15" customHeight="1" x14ac:dyDescent="0.25">
      <c r="A4" s="360" t="s">
        <v>46</v>
      </c>
      <c r="B4" s="360" t="s">
        <v>44</v>
      </c>
      <c r="C4" s="360" t="s">
        <v>75</v>
      </c>
      <c r="D4" s="357" t="s">
        <v>47</v>
      </c>
      <c r="E4" s="358"/>
    </row>
    <row r="5" spans="1:5" x14ac:dyDescent="0.25">
      <c r="A5" s="361"/>
      <c r="B5" s="361"/>
      <c r="C5" s="361"/>
      <c r="D5" s="144" t="s">
        <v>48</v>
      </c>
      <c r="E5" s="138" t="s">
        <v>1</v>
      </c>
    </row>
    <row r="6" spans="1:5" s="455" customFormat="1" ht="15.75" x14ac:dyDescent="0.25">
      <c r="A6" s="222" t="s">
        <v>176</v>
      </c>
      <c r="B6" s="24">
        <v>2301400</v>
      </c>
      <c r="C6" s="267" t="s">
        <v>276</v>
      </c>
      <c r="D6" s="223" t="s">
        <v>68</v>
      </c>
      <c r="E6" s="229">
        <v>16</v>
      </c>
    </row>
    <row r="7" spans="1:5" s="455" customFormat="1" ht="15.75" x14ac:dyDescent="0.25">
      <c r="A7" s="222" t="s">
        <v>176</v>
      </c>
      <c r="B7" s="24">
        <v>2301400</v>
      </c>
      <c r="C7" s="225" t="s">
        <v>4</v>
      </c>
      <c r="D7" s="223" t="s">
        <v>68</v>
      </c>
      <c r="E7" s="229">
        <v>5</v>
      </c>
    </row>
    <row r="8" spans="1:5" s="455" customFormat="1" ht="15.75" x14ac:dyDescent="0.25">
      <c r="A8" s="222" t="s">
        <v>176</v>
      </c>
      <c r="B8" s="24">
        <v>2301400</v>
      </c>
      <c r="C8" s="267" t="s">
        <v>353</v>
      </c>
      <c r="D8" s="223" t="s">
        <v>68</v>
      </c>
      <c r="E8" s="229">
        <v>55</v>
      </c>
    </row>
    <row r="9" spans="1:5" s="455" customFormat="1" ht="15.75" x14ac:dyDescent="0.25">
      <c r="A9" s="222" t="s">
        <v>176</v>
      </c>
      <c r="B9" s="24">
        <v>2301400</v>
      </c>
      <c r="C9" s="225" t="s">
        <v>92</v>
      </c>
      <c r="D9" s="223" t="s">
        <v>123</v>
      </c>
      <c r="E9" s="229">
        <v>218</v>
      </c>
    </row>
    <row r="10" spans="1:5" s="455" customFormat="1" ht="15.75" x14ac:dyDescent="0.25">
      <c r="A10" s="224" t="s">
        <v>176</v>
      </c>
      <c r="B10" s="222">
        <v>2301400</v>
      </c>
      <c r="C10" s="226" t="s">
        <v>224</v>
      </c>
      <c r="D10" s="222" t="s">
        <v>227</v>
      </c>
      <c r="E10" s="229">
        <v>35</v>
      </c>
    </row>
    <row r="11" spans="1:5" s="455" customFormat="1" ht="15.75" x14ac:dyDescent="0.25">
      <c r="A11" s="224" t="s">
        <v>176</v>
      </c>
      <c r="B11" s="222">
        <v>2301400</v>
      </c>
      <c r="C11" s="267" t="s">
        <v>293</v>
      </c>
      <c r="D11" s="223" t="s">
        <v>123</v>
      </c>
      <c r="E11" s="229">
        <v>20</v>
      </c>
    </row>
    <row r="12" spans="1:5" s="455" customFormat="1" ht="15.75" x14ac:dyDescent="0.25">
      <c r="A12" s="224" t="s">
        <v>176</v>
      </c>
      <c r="B12" s="222">
        <v>2301400</v>
      </c>
      <c r="C12" s="226" t="s">
        <v>225</v>
      </c>
      <c r="D12" s="222" t="s">
        <v>68</v>
      </c>
      <c r="E12" s="229">
        <v>55</v>
      </c>
    </row>
    <row r="13" spans="1:5" s="455" customFormat="1" ht="15.75" x14ac:dyDescent="0.25">
      <c r="A13" s="224" t="s">
        <v>176</v>
      </c>
      <c r="B13" s="222">
        <v>2301400</v>
      </c>
      <c r="C13" s="226" t="s">
        <v>333</v>
      </c>
      <c r="D13" s="222" t="s">
        <v>68</v>
      </c>
      <c r="E13" s="229">
        <v>8</v>
      </c>
    </row>
    <row r="14" spans="1:5" s="455" customFormat="1" ht="15.75" x14ac:dyDescent="0.25">
      <c r="A14" s="224" t="s">
        <v>176</v>
      </c>
      <c r="B14" s="222">
        <v>2301400</v>
      </c>
      <c r="C14" s="226" t="s">
        <v>400</v>
      </c>
      <c r="D14" s="222" t="s">
        <v>68</v>
      </c>
      <c r="E14" s="229">
        <v>428</v>
      </c>
    </row>
    <row r="15" spans="1:5" s="455" customFormat="1" ht="15.75" x14ac:dyDescent="0.25">
      <c r="A15" s="224" t="s">
        <v>176</v>
      </c>
      <c r="B15" s="222">
        <v>2301400</v>
      </c>
      <c r="C15" s="224" t="s">
        <v>91</v>
      </c>
      <c r="D15" s="222" t="s">
        <v>38</v>
      </c>
      <c r="E15" s="229">
        <v>50</v>
      </c>
    </row>
    <row r="16" spans="1:5" s="268" customFormat="1" x14ac:dyDescent="0.25">
      <c r="A16" s="261"/>
      <c r="B16" s="261"/>
      <c r="C16" s="261"/>
      <c r="D16" s="261"/>
      <c r="E16" s="261"/>
    </row>
    <row r="17" spans="2:4" x14ac:dyDescent="0.25">
      <c r="B17" t="s">
        <v>80</v>
      </c>
      <c r="D17" t="s">
        <v>177</v>
      </c>
    </row>
    <row r="18" spans="2:4" x14ac:dyDescent="0.25">
      <c r="C18" s="220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4" workbookViewId="0">
      <selection activeCell="E24" sqref="E24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35" t="s">
        <v>74</v>
      </c>
    </row>
    <row r="2" spans="1:5" ht="88.5" customHeight="1" x14ac:dyDescent="0.25">
      <c r="A2" s="377" t="s">
        <v>378</v>
      </c>
      <c r="B2" s="377"/>
      <c r="C2" s="377"/>
      <c r="D2" s="377"/>
      <c r="E2" s="377"/>
    </row>
    <row r="3" spans="1:5" ht="15.75" customHeight="1" x14ac:dyDescent="0.25">
      <c r="A3" s="347" t="s">
        <v>0</v>
      </c>
      <c r="B3" s="347"/>
      <c r="C3" s="347"/>
      <c r="D3" s="347"/>
      <c r="E3" s="347"/>
    </row>
    <row r="4" spans="1:5" ht="51.75" customHeight="1" x14ac:dyDescent="0.25">
      <c r="A4" s="396" t="s">
        <v>97</v>
      </c>
      <c r="B4" s="396"/>
      <c r="C4" s="396"/>
      <c r="D4" s="396"/>
      <c r="E4" s="396"/>
    </row>
    <row r="5" spans="1:5" x14ac:dyDescent="0.25">
      <c r="A5" s="59"/>
      <c r="B5" s="59"/>
      <c r="C5" s="59"/>
      <c r="D5" s="145"/>
      <c r="E5" s="145"/>
    </row>
    <row r="6" spans="1:5" ht="15" customHeight="1" x14ac:dyDescent="0.25">
      <c r="A6" s="360" t="s">
        <v>46</v>
      </c>
      <c r="B6" s="360" t="s">
        <v>98</v>
      </c>
      <c r="C6" s="440" t="s">
        <v>75</v>
      </c>
      <c r="D6" s="357" t="s">
        <v>47</v>
      </c>
      <c r="E6" s="358"/>
    </row>
    <row r="7" spans="1:5" ht="25.5" x14ac:dyDescent="0.25">
      <c r="A7" s="361"/>
      <c r="B7" s="361"/>
      <c r="C7" s="441"/>
      <c r="D7" s="131" t="s">
        <v>99</v>
      </c>
      <c r="E7" s="132" t="s">
        <v>1</v>
      </c>
    </row>
    <row r="8" spans="1:5" ht="15.75" x14ac:dyDescent="0.25">
      <c r="A8" s="445"/>
      <c r="B8" s="447"/>
      <c r="C8" s="102" t="s">
        <v>4</v>
      </c>
      <c r="D8" s="230"/>
      <c r="E8" s="129">
        <v>6</v>
      </c>
    </row>
    <row r="9" spans="1:5" ht="15.75" x14ac:dyDescent="0.25">
      <c r="A9" s="445"/>
      <c r="B9" s="447"/>
      <c r="C9" s="102" t="s">
        <v>160</v>
      </c>
      <c r="D9" s="230"/>
      <c r="E9" s="129">
        <v>30</v>
      </c>
    </row>
    <row r="10" spans="1:5" ht="15.75" x14ac:dyDescent="0.25">
      <c r="A10" s="445"/>
      <c r="B10" s="447"/>
      <c r="C10" s="102" t="s">
        <v>161</v>
      </c>
      <c r="D10" s="230"/>
      <c r="E10" s="129">
        <v>25</v>
      </c>
    </row>
    <row r="11" spans="1:5" ht="15.75" x14ac:dyDescent="0.25">
      <c r="A11" s="445"/>
      <c r="B11" s="447"/>
      <c r="C11" s="102" t="s">
        <v>78</v>
      </c>
      <c r="D11" s="230"/>
      <c r="E11" s="129">
        <v>46</v>
      </c>
    </row>
    <row r="12" spans="1:5" ht="15.75" x14ac:dyDescent="0.25">
      <c r="A12" s="445"/>
      <c r="B12" s="447"/>
      <c r="C12" s="102" t="s">
        <v>173</v>
      </c>
      <c r="D12" s="230"/>
      <c r="E12" s="129">
        <v>12</v>
      </c>
    </row>
    <row r="13" spans="1:5" ht="15.75" x14ac:dyDescent="0.25">
      <c r="A13" s="445"/>
      <c r="B13" s="447"/>
      <c r="C13" s="102" t="s">
        <v>228</v>
      </c>
      <c r="D13" s="230"/>
      <c r="E13" s="129">
        <v>88</v>
      </c>
    </row>
    <row r="14" spans="1:5" ht="15.75" x14ac:dyDescent="0.25">
      <c r="A14" s="445"/>
      <c r="B14" s="447"/>
      <c r="C14" s="102" t="s">
        <v>250</v>
      </c>
      <c r="D14" s="230"/>
      <c r="E14" s="129">
        <v>1</v>
      </c>
    </row>
    <row r="15" spans="1:5" ht="15.75" x14ac:dyDescent="0.25">
      <c r="A15" s="445"/>
      <c r="B15" s="447"/>
      <c r="C15" s="102" t="s">
        <v>266</v>
      </c>
      <c r="D15" s="230" t="s">
        <v>49</v>
      </c>
      <c r="E15" s="129">
        <v>46</v>
      </c>
    </row>
    <row r="16" spans="1:5" ht="15.75" x14ac:dyDescent="0.25">
      <c r="A16" s="445"/>
      <c r="B16" s="447"/>
      <c r="C16" s="243" t="s">
        <v>282</v>
      </c>
      <c r="D16" s="244" t="s">
        <v>68</v>
      </c>
      <c r="E16" s="129">
        <v>77</v>
      </c>
    </row>
    <row r="17" spans="1:5" ht="15.75" x14ac:dyDescent="0.25">
      <c r="A17" s="445"/>
      <c r="B17" s="447"/>
      <c r="C17" s="243" t="s">
        <v>283</v>
      </c>
      <c r="D17" s="244" t="s">
        <v>68</v>
      </c>
      <c r="E17" s="129">
        <v>8</v>
      </c>
    </row>
    <row r="18" spans="1:5" ht="15.75" x14ac:dyDescent="0.25">
      <c r="A18" s="445"/>
      <c r="B18" s="447"/>
      <c r="C18" s="243" t="s">
        <v>284</v>
      </c>
      <c r="D18" s="244" t="s">
        <v>68</v>
      </c>
      <c r="E18" s="129">
        <v>40</v>
      </c>
    </row>
    <row r="19" spans="1:5" s="268" customFormat="1" ht="15.75" x14ac:dyDescent="0.25">
      <c r="A19" s="445"/>
      <c r="B19" s="447"/>
      <c r="C19" s="243" t="s">
        <v>294</v>
      </c>
      <c r="D19" s="244" t="s">
        <v>295</v>
      </c>
      <c r="E19" s="129">
        <v>35</v>
      </c>
    </row>
    <row r="20" spans="1:5" s="268" customFormat="1" ht="15.75" x14ac:dyDescent="0.25">
      <c r="A20" s="445"/>
      <c r="B20" s="447"/>
      <c r="C20" s="243" t="s">
        <v>310</v>
      </c>
      <c r="D20" s="244" t="s">
        <v>311</v>
      </c>
      <c r="E20" s="129">
        <v>2</v>
      </c>
    </row>
    <row r="21" spans="1:5" s="268" customFormat="1" ht="15.75" x14ac:dyDescent="0.25">
      <c r="A21" s="445"/>
      <c r="B21" s="447"/>
      <c r="C21" s="243" t="s">
        <v>309</v>
      </c>
      <c r="D21" s="244" t="s">
        <v>311</v>
      </c>
      <c r="E21" s="129">
        <v>3</v>
      </c>
    </row>
    <row r="22" spans="1:5" s="268" customFormat="1" ht="15.75" x14ac:dyDescent="0.25">
      <c r="A22" s="445"/>
      <c r="B22" s="447"/>
      <c r="C22" s="243" t="s">
        <v>349</v>
      </c>
      <c r="D22" s="244" t="s">
        <v>68</v>
      </c>
      <c r="E22" s="129">
        <v>90</v>
      </c>
    </row>
    <row r="23" spans="1:5" ht="15.75" x14ac:dyDescent="0.25">
      <c r="A23" s="446"/>
      <c r="B23" s="448"/>
      <c r="C23" s="102" t="s">
        <v>191</v>
      </c>
      <c r="D23" s="230" t="s">
        <v>103</v>
      </c>
      <c r="E23" s="129">
        <v>742</v>
      </c>
    </row>
    <row r="24" spans="1:5" ht="15.75" x14ac:dyDescent="0.25">
      <c r="A24" s="101"/>
      <c r="B24" s="160"/>
      <c r="C24" s="102"/>
      <c r="D24" s="102"/>
      <c r="E24" s="129">
        <f>SUM(E8:E23)</f>
        <v>1251</v>
      </c>
    </row>
    <row r="25" spans="1:5" x14ac:dyDescent="0.25">
      <c r="A25" s="103"/>
      <c r="B25" s="104"/>
      <c r="C25" s="104"/>
      <c r="D25" s="104"/>
      <c r="E25" s="103"/>
    </row>
    <row r="26" spans="1:5" x14ac:dyDescent="0.25">
      <c r="A26" s="449" t="s">
        <v>127</v>
      </c>
      <c r="B26" s="449"/>
      <c r="C26" s="449"/>
      <c r="D26" s="449"/>
      <c r="E26" s="449"/>
    </row>
    <row r="28" spans="1:5" x14ac:dyDescent="0.25">
      <c r="A28" t="s">
        <v>128</v>
      </c>
      <c r="B28" s="449" t="s">
        <v>129</v>
      </c>
      <c r="C28" s="449"/>
    </row>
    <row r="29" spans="1:5" x14ac:dyDescent="0.25">
      <c r="B29" s="449"/>
      <c r="C29" s="449"/>
    </row>
    <row r="41" spans="1:12" x14ac:dyDescent="0.25">
      <c r="A41" s="443"/>
      <c r="B41" s="443"/>
      <c r="C41" s="6"/>
    </row>
    <row r="42" spans="1:12" ht="40.5" customHeight="1" x14ac:dyDescent="0.25">
      <c r="A42" s="17"/>
      <c r="B42" s="17"/>
      <c r="C42" s="6"/>
    </row>
    <row r="43" spans="1:12" ht="15.75" x14ac:dyDescent="0.25">
      <c r="A43" s="7"/>
      <c r="B43" s="7"/>
      <c r="C43" s="7"/>
      <c r="D43" s="7"/>
      <c r="E43" s="7"/>
      <c r="F43" s="442"/>
      <c r="G43" s="442"/>
      <c r="H43" s="16"/>
      <c r="I43" s="16"/>
      <c r="J43" s="443"/>
      <c r="K43" s="443"/>
      <c r="L43" s="6"/>
    </row>
    <row r="44" spans="1:12" ht="15.75" x14ac:dyDescent="0.25">
      <c r="A44" s="7"/>
      <c r="B44" s="7"/>
      <c r="C44" s="7"/>
      <c r="D44" s="7"/>
      <c r="E44" s="14"/>
      <c r="F44" s="14"/>
      <c r="G44" s="14"/>
      <c r="H44" s="14"/>
      <c r="I44" s="14"/>
      <c r="J44" s="15"/>
      <c r="K44" s="15"/>
      <c r="L44" s="6"/>
    </row>
    <row r="45" spans="1:12" ht="15.75" x14ac:dyDescent="0.25">
      <c r="A45" s="7"/>
      <c r="B45" s="7"/>
      <c r="C45" s="7"/>
      <c r="D45" s="7"/>
      <c r="E45" s="7"/>
      <c r="F45" s="442"/>
      <c r="G45" s="442"/>
      <c r="H45" s="14"/>
      <c r="I45" s="14"/>
      <c r="J45" s="443"/>
      <c r="K45" s="443"/>
      <c r="L45" s="6"/>
    </row>
    <row r="47" spans="1:12" ht="15.75" x14ac:dyDescent="0.25">
      <c r="A47" s="7"/>
      <c r="B47" s="7"/>
      <c r="C47" s="7"/>
      <c r="D47" s="7"/>
      <c r="E47" s="7"/>
      <c r="F47" s="442"/>
      <c r="G47" s="442"/>
      <c r="H47" s="13"/>
      <c r="I47" s="13"/>
      <c r="J47" s="443"/>
      <c r="K47" s="443"/>
      <c r="L47" s="6"/>
    </row>
    <row r="48" spans="1:12" ht="15.75" x14ac:dyDescent="0.25">
      <c r="A48" s="7"/>
      <c r="B48" s="8"/>
      <c r="C48" s="8"/>
      <c r="D48" s="8"/>
      <c r="E48" s="10"/>
      <c r="F48" s="444"/>
      <c r="G48" s="444"/>
      <c r="H48" s="444"/>
      <c r="I48" s="444"/>
      <c r="J48" s="443"/>
      <c r="K48" s="443"/>
      <c r="L48" s="6"/>
    </row>
    <row r="49" spans="1:12" ht="15.75" x14ac:dyDescent="0.25">
      <c r="A49" s="7"/>
      <c r="B49" s="8"/>
      <c r="C49" s="8"/>
      <c r="D49" s="8"/>
      <c r="E49" s="10"/>
      <c r="F49" s="12"/>
      <c r="G49" s="12"/>
      <c r="H49" s="12"/>
      <c r="I49" s="12"/>
      <c r="J49" s="11"/>
      <c r="K49" s="11"/>
      <c r="L49" s="6"/>
    </row>
    <row r="50" spans="1:12" ht="15.75" x14ac:dyDescent="0.25">
      <c r="A50" s="7"/>
      <c r="B50" s="7"/>
      <c r="C50" s="7"/>
      <c r="D50" s="7"/>
      <c r="E50" s="10"/>
      <c r="F50" s="442"/>
      <c r="G50" s="442"/>
      <c r="H50" s="442"/>
      <c r="I50" s="442"/>
      <c r="J50" s="443"/>
      <c r="K50" s="443"/>
      <c r="L50" s="6"/>
    </row>
    <row r="51" spans="1:12" ht="15.75" x14ac:dyDescent="0.25">
      <c r="A51" s="7"/>
      <c r="B51" s="7"/>
      <c r="C51" s="7"/>
      <c r="D51" s="7"/>
      <c r="E51" s="10"/>
      <c r="F51" s="10"/>
      <c r="G51" s="10"/>
      <c r="H51" s="10"/>
      <c r="I51" s="10"/>
      <c r="J51" s="11"/>
      <c r="K51" s="11"/>
      <c r="L51" s="6"/>
    </row>
    <row r="52" spans="1:12" ht="15.75" x14ac:dyDescent="0.25">
      <c r="A52" s="7"/>
      <c r="B52" s="7"/>
      <c r="C52" s="7"/>
      <c r="D52" s="7"/>
      <c r="E52" s="7"/>
      <c r="F52" s="442"/>
      <c r="G52" s="442"/>
      <c r="H52" s="10"/>
      <c r="I52" s="10"/>
      <c r="J52" s="443"/>
      <c r="K52" s="443"/>
      <c r="L52" s="6"/>
    </row>
  </sheetData>
  <mergeCells count="25">
    <mergeCell ref="A8:A23"/>
    <mergeCell ref="B8:B23"/>
    <mergeCell ref="A26:E26"/>
    <mergeCell ref="B28:C28"/>
    <mergeCell ref="J47:K47"/>
    <mergeCell ref="F47:G47"/>
    <mergeCell ref="B29:C29"/>
    <mergeCell ref="J45:K45"/>
    <mergeCell ref="F43:G43"/>
    <mergeCell ref="F45:G45"/>
    <mergeCell ref="J43:K43"/>
    <mergeCell ref="A41:B41"/>
    <mergeCell ref="F52:G52"/>
    <mergeCell ref="J52:K52"/>
    <mergeCell ref="F48:I48"/>
    <mergeCell ref="J48:K48"/>
    <mergeCell ref="F50:I50"/>
    <mergeCell ref="J50:K50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F13" sqref="F13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35" t="s">
        <v>74</v>
      </c>
    </row>
    <row r="2" spans="1:5" ht="101.25" customHeight="1" x14ac:dyDescent="0.25">
      <c r="B2" s="347" t="s">
        <v>385</v>
      </c>
      <c r="C2" s="347"/>
      <c r="D2" s="143"/>
      <c r="E2" s="64"/>
    </row>
    <row r="3" spans="1:5" ht="15.75" customHeight="1" x14ac:dyDescent="0.25">
      <c r="B3" s="396" t="s">
        <v>97</v>
      </c>
      <c r="C3" s="437"/>
      <c r="D3" s="65"/>
      <c r="E3" s="64"/>
    </row>
    <row r="4" spans="1:5" ht="15" customHeight="1" x14ac:dyDescent="0.25">
      <c r="A4" s="360" t="s">
        <v>46</v>
      </c>
      <c r="B4" s="360" t="s">
        <v>44</v>
      </c>
      <c r="C4" s="360" t="s">
        <v>75</v>
      </c>
      <c r="D4" s="357" t="s">
        <v>47</v>
      </c>
      <c r="E4" s="358"/>
    </row>
    <row r="5" spans="1:5" x14ac:dyDescent="0.25">
      <c r="A5" s="361"/>
      <c r="B5" s="361"/>
      <c r="C5" s="361"/>
      <c r="D5" s="144" t="s">
        <v>48</v>
      </c>
      <c r="E5" s="138" t="s">
        <v>1</v>
      </c>
    </row>
    <row r="6" spans="1:5" x14ac:dyDescent="0.25">
      <c r="A6" s="60" t="s">
        <v>130</v>
      </c>
      <c r="B6" s="112">
        <v>2301400</v>
      </c>
      <c r="C6" s="141" t="s">
        <v>131</v>
      </c>
      <c r="D6" s="38" t="s">
        <v>77</v>
      </c>
      <c r="E6" s="234">
        <v>21</v>
      </c>
    </row>
    <row r="7" spans="1:5" x14ac:dyDescent="0.25">
      <c r="A7" s="60"/>
      <c r="B7" s="38">
        <v>2301400</v>
      </c>
      <c r="C7" s="38" t="s">
        <v>67</v>
      </c>
      <c r="D7" s="38" t="s">
        <v>77</v>
      </c>
      <c r="E7" s="234">
        <v>1</v>
      </c>
    </row>
    <row r="8" spans="1:5" x14ac:dyDescent="0.25">
      <c r="A8" s="60"/>
      <c r="B8" s="38">
        <v>2301400</v>
      </c>
      <c r="C8" s="38" t="s">
        <v>174</v>
      </c>
      <c r="D8" s="38" t="s">
        <v>105</v>
      </c>
      <c r="E8" s="234">
        <v>6</v>
      </c>
    </row>
    <row r="9" spans="1:5" x14ac:dyDescent="0.25">
      <c r="A9" s="60"/>
      <c r="B9" s="38">
        <v>2301400</v>
      </c>
      <c r="C9" s="38" t="s">
        <v>92</v>
      </c>
      <c r="D9" s="38" t="s">
        <v>103</v>
      </c>
      <c r="E9" s="234">
        <v>53</v>
      </c>
    </row>
    <row r="10" spans="1:5" s="268" customFormat="1" x14ac:dyDescent="0.25">
      <c r="A10" s="258"/>
      <c r="B10" s="256">
        <v>2301400</v>
      </c>
      <c r="C10" s="256" t="s">
        <v>225</v>
      </c>
      <c r="D10" s="256" t="s">
        <v>77</v>
      </c>
      <c r="E10" s="234">
        <v>10</v>
      </c>
    </row>
    <row r="11" spans="1:5" x14ac:dyDescent="0.25">
      <c r="A11" s="258"/>
      <c r="B11" s="256">
        <v>2301400</v>
      </c>
      <c r="C11" s="256" t="s">
        <v>266</v>
      </c>
      <c r="D11" s="256" t="s">
        <v>77</v>
      </c>
      <c r="E11" s="234">
        <v>4</v>
      </c>
    </row>
    <row r="12" spans="1:5" s="255" customFormat="1" x14ac:dyDescent="0.25">
      <c r="A12" s="259"/>
      <c r="B12" s="260"/>
      <c r="C12" s="260"/>
      <c r="D12" s="260"/>
      <c r="E12" s="261"/>
    </row>
    <row r="13" spans="1:5" x14ac:dyDescent="0.25">
      <c r="B13" t="s">
        <v>80</v>
      </c>
      <c r="D13" s="90" t="s">
        <v>132</v>
      </c>
    </row>
    <row r="15" spans="1:5" x14ac:dyDescent="0.25">
      <c r="B15" t="s">
        <v>136</v>
      </c>
      <c r="D15" s="90" t="s">
        <v>137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F9" sqref="F9"/>
    </sheetView>
  </sheetViews>
  <sheetFormatPr defaultRowHeight="15.75" x14ac:dyDescent="0.25"/>
  <cols>
    <col min="1" max="1" width="32.28515625" style="271" customWidth="1"/>
    <col min="2" max="2" width="11.5703125" style="271" customWidth="1"/>
    <col min="3" max="3" width="57.85546875" style="271" customWidth="1"/>
    <col min="4" max="4" width="13.7109375" style="271" customWidth="1"/>
    <col min="5" max="5" width="18.28515625" style="271" customWidth="1"/>
    <col min="6" max="6" width="19.140625" style="271" customWidth="1"/>
    <col min="7" max="16384" width="9.140625" style="271"/>
  </cols>
  <sheetData>
    <row r="1" spans="1:6" x14ac:dyDescent="0.25">
      <c r="A1" s="333" t="s">
        <v>83</v>
      </c>
      <c r="B1" s="333"/>
      <c r="C1" s="333"/>
      <c r="D1" s="333"/>
      <c r="E1" s="333"/>
      <c r="F1" s="270"/>
    </row>
    <row r="2" spans="1:6" x14ac:dyDescent="0.25">
      <c r="A2" s="333" t="s">
        <v>391</v>
      </c>
      <c r="B2" s="333"/>
      <c r="C2" s="333"/>
      <c r="D2" s="333"/>
      <c r="E2" s="333"/>
      <c r="F2" s="270"/>
    </row>
    <row r="3" spans="1:6" x14ac:dyDescent="0.25">
      <c r="A3" s="333"/>
      <c r="B3" s="333"/>
      <c r="C3" s="333"/>
      <c r="D3" s="333"/>
      <c r="E3" s="333"/>
      <c r="F3" s="270"/>
    </row>
    <row r="4" spans="1:6" x14ac:dyDescent="0.25">
      <c r="A4" s="334" t="s">
        <v>202</v>
      </c>
      <c r="B4" s="334"/>
      <c r="C4" s="334"/>
      <c r="D4" s="334"/>
      <c r="E4" s="334"/>
      <c r="F4" s="270"/>
    </row>
    <row r="5" spans="1:6" x14ac:dyDescent="0.25">
      <c r="A5" s="334" t="s">
        <v>88</v>
      </c>
      <c r="B5" s="334"/>
      <c r="C5" s="334"/>
      <c r="D5" s="334"/>
      <c r="E5" s="334"/>
      <c r="F5" s="270"/>
    </row>
    <row r="6" spans="1:6" x14ac:dyDescent="0.25">
      <c r="A6" s="335" t="s">
        <v>59</v>
      </c>
      <c r="B6" s="335" t="s">
        <v>44</v>
      </c>
      <c r="C6" s="337" t="s">
        <v>75</v>
      </c>
      <c r="D6" s="339" t="s">
        <v>47</v>
      </c>
      <c r="E6" s="340"/>
      <c r="F6" s="270"/>
    </row>
    <row r="7" spans="1:6" ht="31.5" x14ac:dyDescent="0.25">
      <c r="A7" s="336"/>
      <c r="B7" s="336"/>
      <c r="C7" s="338"/>
      <c r="D7" s="106" t="s">
        <v>48</v>
      </c>
      <c r="E7" s="106" t="s">
        <v>133</v>
      </c>
      <c r="F7" s="270"/>
    </row>
    <row r="8" spans="1:6" x14ac:dyDescent="0.25">
      <c r="A8" s="264">
        <v>1</v>
      </c>
      <c r="B8" s="264">
        <v>2</v>
      </c>
      <c r="C8" s="269">
        <v>3</v>
      </c>
      <c r="D8" s="106">
        <v>6</v>
      </c>
      <c r="E8" s="106">
        <v>7</v>
      </c>
      <c r="F8" s="270"/>
    </row>
    <row r="9" spans="1:6" ht="31.5" x14ac:dyDescent="0.25">
      <c r="A9" s="264" t="s">
        <v>202</v>
      </c>
      <c r="B9" s="264">
        <v>2301400</v>
      </c>
      <c r="C9" s="269" t="s">
        <v>297</v>
      </c>
      <c r="D9" s="106" t="s">
        <v>68</v>
      </c>
      <c r="E9" s="309">
        <v>4</v>
      </c>
      <c r="F9" s="270"/>
    </row>
    <row r="10" spans="1:6" ht="31.5" x14ac:dyDescent="0.25">
      <c r="A10" s="264" t="s">
        <v>202</v>
      </c>
      <c r="B10" s="264">
        <v>2301400</v>
      </c>
      <c r="C10" s="269" t="s">
        <v>291</v>
      </c>
      <c r="D10" s="106" t="s">
        <v>95</v>
      </c>
      <c r="E10" s="309">
        <v>30</v>
      </c>
      <c r="F10" s="270"/>
    </row>
    <row r="11" spans="1:6" ht="31.5" x14ac:dyDescent="0.25">
      <c r="A11" s="212" t="s">
        <v>202</v>
      </c>
      <c r="B11" s="105">
        <v>2301400</v>
      </c>
      <c r="C11" s="272" t="s">
        <v>92</v>
      </c>
      <c r="D11" s="106" t="s">
        <v>95</v>
      </c>
      <c r="E11" s="309">
        <v>83</v>
      </c>
      <c r="F11" s="270"/>
    </row>
    <row r="12" spans="1:6" ht="31.5" x14ac:dyDescent="0.25">
      <c r="A12" s="212" t="s">
        <v>202</v>
      </c>
      <c r="B12" s="105">
        <v>2301400</v>
      </c>
      <c r="C12" s="273" t="s">
        <v>91</v>
      </c>
      <c r="D12" s="106" t="s">
        <v>79</v>
      </c>
      <c r="E12" s="309">
        <v>20</v>
      </c>
      <c r="F12" s="107"/>
    </row>
    <row r="13" spans="1:6" x14ac:dyDescent="0.25">
      <c r="A13" s="330" t="s">
        <v>107</v>
      </c>
      <c r="B13" s="331"/>
      <c r="C13" s="331"/>
      <c r="D13" s="274">
        <f>SUM(D11:D11)</f>
        <v>0</v>
      </c>
      <c r="E13" s="274">
        <f>SUM(E9:E12)</f>
        <v>137</v>
      </c>
      <c r="F13" s="108"/>
    </row>
    <row r="14" spans="1:6" x14ac:dyDescent="0.25">
      <c r="A14" s="332"/>
      <c r="B14" s="332"/>
      <c r="C14" s="1"/>
      <c r="D14" s="1"/>
      <c r="E14" s="1"/>
      <c r="F14" s="275"/>
    </row>
    <row r="15" spans="1:6" x14ac:dyDescent="0.25">
      <c r="A15" s="276" t="s">
        <v>134</v>
      </c>
      <c r="B15" s="277"/>
      <c r="C15" s="450" t="s">
        <v>135</v>
      </c>
      <c r="D15" s="450"/>
      <c r="E15" s="275"/>
      <c r="F15" s="275"/>
    </row>
    <row r="16" spans="1:6" x14ac:dyDescent="0.25">
      <c r="A16" s="276" t="s">
        <v>94</v>
      </c>
      <c r="B16" s="276"/>
      <c r="C16" s="450" t="s">
        <v>135</v>
      </c>
      <c r="D16" s="450"/>
      <c r="E16" s="275"/>
      <c r="F16" s="275"/>
    </row>
    <row r="17" spans="1:6" x14ac:dyDescent="0.25">
      <c r="A17" s="276"/>
      <c r="B17" s="276"/>
      <c r="C17" s="450"/>
      <c r="D17" s="450"/>
      <c r="E17" s="275"/>
      <c r="F17" s="263"/>
    </row>
    <row r="18" spans="1:6" x14ac:dyDescent="0.25">
      <c r="A18" s="276"/>
      <c r="B18" s="276"/>
      <c r="C18" s="276"/>
      <c r="D18" s="263"/>
      <c r="E18" s="263"/>
    </row>
    <row r="19" spans="1:6" x14ac:dyDescent="0.25">
      <c r="A19" s="278"/>
    </row>
  </sheetData>
  <protectedRanges>
    <protectedRange sqref="D13:E13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C17:D17"/>
    <mergeCell ref="A13:C13"/>
    <mergeCell ref="A14:B14"/>
    <mergeCell ref="C15:D15"/>
    <mergeCell ref="C16:D16"/>
  </mergeCells>
  <pageMargins left="0.39370078740157483" right="0.19685039370078741" top="0.74803149606299213" bottom="0.74803149606299213" header="0.31496062992125984" footer="0.31496062992125984"/>
  <pageSetup paperSize="9" scale="85" orientation="landscape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H11" sqref="H11"/>
    </sheetView>
  </sheetViews>
  <sheetFormatPr defaultRowHeight="15.75" x14ac:dyDescent="0.25"/>
  <cols>
    <col min="1" max="1" width="32.28515625" style="271" customWidth="1"/>
    <col min="2" max="2" width="11.5703125" style="271" customWidth="1"/>
    <col min="3" max="3" width="57.85546875" style="271" customWidth="1"/>
    <col min="4" max="4" width="13.7109375" style="271" customWidth="1"/>
    <col min="5" max="5" width="18.28515625" style="271" customWidth="1"/>
    <col min="6" max="16384" width="9.140625" style="271"/>
  </cols>
  <sheetData>
    <row r="1" spans="1:5" x14ac:dyDescent="0.25">
      <c r="A1" s="333" t="s">
        <v>83</v>
      </c>
      <c r="B1" s="333"/>
      <c r="C1" s="333"/>
      <c r="D1" s="333"/>
      <c r="E1" s="333"/>
    </row>
    <row r="2" spans="1:5" ht="15" customHeight="1" x14ac:dyDescent="0.25">
      <c r="A2" s="333" t="s">
        <v>392</v>
      </c>
      <c r="B2" s="333"/>
      <c r="C2" s="333"/>
      <c r="D2" s="333"/>
      <c r="E2" s="333"/>
    </row>
    <row r="3" spans="1:5" ht="15" customHeight="1" x14ac:dyDescent="0.25">
      <c r="A3" s="333"/>
      <c r="B3" s="333"/>
      <c r="C3" s="333"/>
      <c r="D3" s="333"/>
      <c r="E3" s="333"/>
    </row>
    <row r="4" spans="1:5" x14ac:dyDescent="0.25">
      <c r="A4" s="334" t="s">
        <v>203</v>
      </c>
      <c r="B4" s="334"/>
      <c r="C4" s="334"/>
      <c r="D4" s="334"/>
      <c r="E4" s="334"/>
    </row>
    <row r="5" spans="1:5" x14ac:dyDescent="0.25">
      <c r="A5" s="334" t="s">
        <v>88</v>
      </c>
      <c r="B5" s="334"/>
      <c r="C5" s="334"/>
      <c r="D5" s="334"/>
      <c r="E5" s="334"/>
    </row>
    <row r="6" spans="1:5" x14ac:dyDescent="0.25">
      <c r="A6" s="335" t="s">
        <v>59</v>
      </c>
      <c r="B6" s="335" t="s">
        <v>44</v>
      </c>
      <c r="C6" s="337" t="s">
        <v>75</v>
      </c>
      <c r="D6" s="339" t="s">
        <v>47</v>
      </c>
      <c r="E6" s="340"/>
    </row>
    <row r="7" spans="1:5" ht="31.5" x14ac:dyDescent="0.25">
      <c r="A7" s="336"/>
      <c r="B7" s="336"/>
      <c r="C7" s="338"/>
      <c r="D7" s="106" t="s">
        <v>48</v>
      </c>
      <c r="E7" s="106" t="s">
        <v>133</v>
      </c>
    </row>
    <row r="8" spans="1:5" x14ac:dyDescent="0.25">
      <c r="A8" s="264">
        <v>1</v>
      </c>
      <c r="B8" s="264">
        <v>2</v>
      </c>
      <c r="C8" s="269">
        <v>3</v>
      </c>
      <c r="D8" s="106">
        <v>6</v>
      </c>
      <c r="E8" s="106">
        <v>7</v>
      </c>
    </row>
    <row r="9" spans="1:5" ht="47.25" x14ac:dyDescent="0.25">
      <c r="A9" s="264" t="s">
        <v>203</v>
      </c>
      <c r="B9" s="264">
        <v>2301400</v>
      </c>
      <c r="C9" s="280" t="s">
        <v>298</v>
      </c>
      <c r="D9" s="106" t="s">
        <v>77</v>
      </c>
      <c r="E9" s="106">
        <v>9</v>
      </c>
    </row>
    <row r="10" spans="1:5" ht="47.25" x14ac:dyDescent="0.25">
      <c r="A10" s="264" t="s">
        <v>203</v>
      </c>
      <c r="B10" s="264">
        <v>2301400</v>
      </c>
      <c r="C10" s="280" t="s">
        <v>299</v>
      </c>
      <c r="D10" s="106" t="s">
        <v>95</v>
      </c>
      <c r="E10" s="309">
        <v>60</v>
      </c>
    </row>
    <row r="11" spans="1:5" ht="47.25" x14ac:dyDescent="0.25">
      <c r="A11" s="281" t="s">
        <v>203</v>
      </c>
      <c r="B11" s="282">
        <v>2301400</v>
      </c>
      <c r="C11" s="210" t="s">
        <v>92</v>
      </c>
      <c r="D11" s="106" t="s">
        <v>95</v>
      </c>
      <c r="E11" s="309">
        <v>644</v>
      </c>
    </row>
    <row r="12" spans="1:5" ht="47.25" x14ac:dyDescent="0.25">
      <c r="A12" s="281" t="s">
        <v>203</v>
      </c>
      <c r="B12" s="282">
        <v>2301400</v>
      </c>
      <c r="C12" s="211" t="s">
        <v>91</v>
      </c>
      <c r="D12" s="106" t="s">
        <v>79</v>
      </c>
      <c r="E12" s="309">
        <v>35</v>
      </c>
    </row>
    <row r="13" spans="1:5" x14ac:dyDescent="0.25">
      <c r="A13" s="330" t="s">
        <v>107</v>
      </c>
      <c r="B13" s="331"/>
      <c r="C13" s="331"/>
      <c r="D13" s="279"/>
      <c r="E13" s="274">
        <f>SUM(E9:E12)</f>
        <v>748</v>
      </c>
    </row>
    <row r="14" spans="1:5" x14ac:dyDescent="0.25">
      <c r="A14" s="332"/>
      <c r="B14" s="332"/>
      <c r="C14" s="1"/>
      <c r="D14" s="1"/>
      <c r="E14" s="1"/>
    </row>
    <row r="15" spans="1:5" x14ac:dyDescent="0.25">
      <c r="A15" s="276" t="s">
        <v>134</v>
      </c>
      <c r="B15" s="277"/>
      <c r="C15" s="450" t="s">
        <v>135</v>
      </c>
      <c r="D15" s="450"/>
      <c r="E15" s="275"/>
    </row>
    <row r="16" spans="1:5" x14ac:dyDescent="0.25">
      <c r="A16" s="276" t="s">
        <v>94</v>
      </c>
      <c r="B16" s="276"/>
      <c r="C16" s="450" t="s">
        <v>135</v>
      </c>
      <c r="D16" s="450"/>
      <c r="E16" s="275"/>
    </row>
    <row r="17" spans="1:5" x14ac:dyDescent="0.25">
      <c r="A17" s="276"/>
      <c r="B17" s="276"/>
      <c r="C17" s="450"/>
      <c r="D17" s="450"/>
      <c r="E17" s="275"/>
    </row>
    <row r="18" spans="1:5" x14ac:dyDescent="0.25">
      <c r="A18" s="276"/>
      <c r="B18" s="276"/>
      <c r="C18" s="276"/>
      <c r="D18" s="263"/>
      <c r="E18" s="263"/>
    </row>
    <row r="19" spans="1:5" x14ac:dyDescent="0.25">
      <c r="A19" s="278"/>
    </row>
  </sheetData>
  <protectedRanges>
    <protectedRange sqref="D13:E13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A13:C13"/>
    <mergeCell ref="A14:B14"/>
    <mergeCell ref="C15:D15"/>
    <mergeCell ref="C16:D16"/>
    <mergeCell ref="C17:D17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Попаснянський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2018-09-06T08:11:33Z</dcterms:modified>
</cp:coreProperties>
</file>